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drawings/drawing6.xml" ContentType="application/vnd.openxmlformats-officedocument.drawing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Licitação 21-24\LICITAÇÃO 2024\11 CONCORRENCIA PUBLICA\PROC 00x-24, CC 00x-24 - Refeitorio Escola Joaquim Camargo\Orçamento. Escola Joaquim Camargo\"/>
    </mc:Choice>
  </mc:AlternateContent>
  <xr:revisionPtr revIDLastSave="0" documentId="13_ncr:1_{CF60A680-50AC-43C3-9D21-B07C62FF84B1}" xr6:coauthVersionLast="47" xr6:coauthVersionMax="47" xr10:uidLastSave="{00000000-0000-0000-0000-000000000000}"/>
  <bookViews>
    <workbookView xWindow="-120" yWindow="-120" windowWidth="29040" windowHeight="15990" firstSheet="3" activeTab="3" xr2:uid="{00000000-000D-0000-FFFF-FFFF00000000}"/>
  </bookViews>
  <sheets>
    <sheet name="IMAGENS" sheetId="34" state="hidden" r:id="rId1"/>
    <sheet name="REFERENCIA" sheetId="33" state="hidden" r:id="rId2"/>
    <sheet name="DADOS" sheetId="32" state="hidden" r:id="rId3"/>
    <sheet name="RELEVÂNCIA" sheetId="46" r:id="rId4"/>
    <sheet name="ORÇAMENTO_DES" sheetId="12" r:id="rId5"/>
    <sheet name="BANCO DADOS ARQ" sheetId="39" state="hidden" r:id="rId6"/>
    <sheet name="MEMORIA DE CALCULO AT" sheetId="37" r:id="rId7"/>
    <sheet name="BANCO DADOS INC" sheetId="43" state="hidden" r:id="rId8"/>
    <sheet name="COMPOSIÇÃO" sheetId="45" r:id="rId9"/>
    <sheet name="COTAÇÕES" sheetId="44" r:id="rId10"/>
    <sheet name="BDI " sheetId="42" r:id="rId11"/>
    <sheet name="CRONOGRAMA" sheetId="14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000____VERGA_PORTA_GERAL" localSheetId="5">'BANCO DADOS ARQ'!$B$8:$E$17</definedName>
    <definedName name="_000____VERGA_PORTA_GERAL_1" localSheetId="5">'BANCO DADOS ARQ'!#REF!</definedName>
    <definedName name="_000___TABELA_DE_AMBIENTES_GERAL" localSheetId="5">'BANCO DADOS ARQ'!$B$25:$G$60</definedName>
    <definedName name="_000___TABELA_DE_AMBIENTES_GERAL_1" localSheetId="5">'BANCO DADOS ARQ'!#REF!</definedName>
    <definedName name="_000___VERGA_CONTRAVERGA_JANELAS_GERAL" localSheetId="5">'BANCO DADOS ARQ'!$B$91:$E$97</definedName>
    <definedName name="_000___VERGA_CONTRAVERGA_JANELAS_GERAL_1" localSheetId="5">'BANCO DADOS ARQ'!#REF!</definedName>
    <definedName name="_003___JANELAS" localSheetId="5">'BANCO DADOS ARQ'!$B$103:$H$108</definedName>
    <definedName name="_003___JANELAS_1" localSheetId="5">'BANCO DADOS ARQ'!#REF!</definedName>
    <definedName name="_003___PEITORIL_DE_GRANITO_PARA_JANELAS" localSheetId="5">'BANCO DADOS ARQ'!$B$114:$E$120</definedName>
    <definedName name="_003___PEITORIL_DE_GRANITO_PARA_JANELAS_1" localSheetId="5">'BANCO DADOS ARQ'!#REF!</definedName>
    <definedName name="_003___PORTAS" localSheetId="5">'BANCO DADOS ARQ'!$B$125:$G$135</definedName>
    <definedName name="_003___PORTAS_1" localSheetId="5">'BANCO DADOS ARQ'!#REF!</definedName>
    <definedName name="_004___CHAPISCO_TETO" localSheetId="5">'BANCO DADOS ARQ'!$B$141:$C$170</definedName>
    <definedName name="_004___CHAPISCO_TETO_1" localSheetId="5">'BANCO DADOS ARQ'!#REF!</definedName>
    <definedName name="_004___COBERTURA" localSheetId="5">'BANCO DADOS ARQ'!$B$191:$H$194</definedName>
    <definedName name="_004___COBERTURA_1" localSheetId="5">'BANCO DADOS ARQ'!#REF!</definedName>
    <definedName name="_004___CUMEEIRA_EM_FIBROCIMENTO" localSheetId="5">'BANCO DADOS ARQ'!$B$199:$C$202</definedName>
    <definedName name="_004___CUMEEIRA_EM_FIBROCIMENTO_1" localSheetId="5">'BANCO DADOS ARQ'!#REF!</definedName>
    <definedName name="_004___FORRO_DRYWALL" localSheetId="5">'BANCO DADOS ARQ'!$B$233:$C$241</definedName>
    <definedName name="_004___FORRO_MINERAL" localSheetId="5">'BANCO DADOS ARQ'!#REF!</definedName>
    <definedName name="_004___GRADIL" localSheetId="5">'BANCO DADOS ARQ'!$B$210:$D$214</definedName>
    <definedName name="_004___GUARDA_CORPO_E_CORRIMÃO" localSheetId="5">'BANCO DADOS ARQ'!$B$223:$D$228</definedName>
    <definedName name="_004___INSTALAÇÃO_DE_AZULEJO___H___1_80M___TOTAL" localSheetId="5">'BANCO DADOS ARQ'!$B$294:$G$306</definedName>
    <definedName name="_004___INSTALAÇÃO_DE_AZULEJO___H___1_80M___TOTAL_1" localSheetId="5">'BANCO DADOS ARQ'!#REF!</definedName>
    <definedName name="_004___MATERIAIS___CALHA_1" localSheetId="5">'BANCO DADOS ARQ'!#REF!</definedName>
    <definedName name="_004___RODAMEIO" localSheetId="5">'BANCO DADOS ARQ'!$B$313:$C$316</definedName>
    <definedName name="_004___RUFO_DE_ENCOSTO_EM_AÇO_GALVANIZADO" localSheetId="5">'BANCO DADOS ARQ'!$B$321:$C$324</definedName>
    <definedName name="_004___RUFO_DE_ENCOSTO_EM_AÇO_GALVANIZADO_1" localSheetId="5">'BANCO DADOS ARQ'!#REF!</definedName>
    <definedName name="_004___RUFO_PINGADEIRA__EM_AÇO_GALVANIZADO" localSheetId="5">'BANCO DADOS ARQ'!$B$328:$C$331</definedName>
    <definedName name="_004___RUFO_PINGADEIRA__EM_AÇO_GALVANIZADO_1" localSheetId="5">'BANCO DADOS ARQ'!#REF!</definedName>
    <definedName name="_004___RUFO_PINGADEIRA__EM_AÇO_GALVANIZADO_2" localSheetId="5">'BANCO DADOS ARQ'!#REF!</definedName>
    <definedName name="_004___TABELA_DE_CALHA" localSheetId="5">'BANCO DADOS ARQ'!$B$336:$C$339</definedName>
    <definedName name="_004___TESOURA" localSheetId="5">'BANCO DADOS ARQ'!$B$347:$D$353</definedName>
    <definedName name="_005____PISO_GRANILITE" localSheetId="5">'BANCO DADOS ARQ'!$B$358:$C$391</definedName>
    <definedName name="_005____PISO_GRANILITE_1" localSheetId="5">'BANCO DADOS ARQ'!#REF!</definedName>
    <definedName name="_005____PISO_GRANILITE_2" localSheetId="5">'BANCO DADOS ARQ'!#REF!</definedName>
    <definedName name="_005___PISO_ASSOALHO" localSheetId="5">'BANCO DADOS ARQ'!#REF!</definedName>
    <definedName name="_005___PISO_CERÂMICO_45X45CM____GERAL_1" localSheetId="5">'BANCO DADOS ARQ'!#REF!</definedName>
    <definedName name="_005___PISO_EM_CONCRETO_POLIDO" localSheetId="5">'BANCO DADOS ARQ'!$B$393:$D$397</definedName>
    <definedName name="_005___PISO_GERAL" localSheetId="5">'BANCO DADOS ARQ'!#REF!</definedName>
    <definedName name="_005___PISO_GERAL_1" localSheetId="5">'BANCO DADOS ARQ'!#REF!</definedName>
    <definedName name="_005___RODAPÉ_CERÂMICO" localSheetId="5">'BANCO DADOS ARQ'!#REF!</definedName>
    <definedName name="_005___RODAPÉ_CERÂMICO_1" localSheetId="5">'BANCO DADOS ARQ'!#REF!</definedName>
    <definedName name="_005___RODAPÉ_CERÂMICO_2" localSheetId="5">'BANCO DADOS ARQ'!#REF!</definedName>
    <definedName name="_005___RODAPÉ_CERÂMICO_3" localSheetId="5">'BANCO DADOS ARQ'!#REF!</definedName>
    <definedName name="_005___RODAPÉ_GRANILITE" localSheetId="5">'BANCO DADOS ARQ'!$B$400:$E$423</definedName>
    <definedName name="_005___SOLEIRA" localSheetId="5">'BANCO DADOS ARQ'!#REF!</definedName>
    <definedName name="_005___URBANIZAÇÃO" localSheetId="5">'BANCO DADOS ARQ'!$B$444:$H$461</definedName>
    <definedName name="_005___URBANIZAÇÃO_1" localSheetId="5">'BANCO DADOS ARQ'!#REF!</definedName>
    <definedName name="_006___ACESSÓRIOS_ESPECIAIS" localSheetId="5">'BANCO DADOS ARQ'!$B$472:$D$478</definedName>
    <definedName name="_006___ACESSÓRIOS_ESPECIAIS_1" localSheetId="5">'BANCO DADOS ARQ'!#REF!</definedName>
    <definedName name="_006___TABELA_DE_LOUÇAS" localSheetId="5">'BANCO DADOS ARQ'!#REF!</definedName>
    <definedName name="_006___TABELA_DE_LOUÇAS_1" localSheetId="5">'BANCO DADOS ARQ'!#REF!</definedName>
    <definedName name="_006___TABELA_DE_LOUÇAS_2" localSheetId="5">'BANCO DADOS ARQ'!#REF!</definedName>
    <definedName name="_006___TABELA_DE_LOUÇAS_3" localSheetId="5">'BANCO DADOS ARQ'!$B$481:$D$500</definedName>
    <definedName name="_007___PINTURA_ACRÍLICA_EM_TETO" localSheetId="5">'BANCO DADOS ARQ'!$B$510:$C$545</definedName>
    <definedName name="_007___PINTURA_ACRÍLICA_EM_TETO_1" localSheetId="5">'BANCO DADOS ARQ'!#REF!</definedName>
    <definedName name="_007___PINTURA_ACRÍLICA_INTERNA_EM_PAREDES" localSheetId="5">'BANCO DADOS ARQ'!$B$565:$G$599</definedName>
    <definedName name="_007___PINTURA_ACRÍLICA_INTERNA_EM_PAREDES_1" localSheetId="5">'BANCO DADOS ARQ'!#REF!</definedName>
    <definedName name="_007___PINTURA_ESMALTE_EM_SUPERFÍCIE_METÁLICA___JANELA" localSheetId="5">'BANCO DADOS ARQ'!$B$611:$H$617</definedName>
    <definedName name="_007___PINTURA_ESMALTE_EM_SUPERFÍCIE_METÁLICA___JANELA_1" localSheetId="5">'BANCO DADOS ARQ'!#REF!</definedName>
    <definedName name="_007___PINTURA_ESMALTE_EM_SUPERFÍCIE_METÁLICA___JANELA_2" localSheetId="5">'BANCO DADOS ARQ'!$B$610:$H$616</definedName>
    <definedName name="_007___PINTURA_ESMALTE_EM_SUPERFÍCIE_METÁLICA___PORTAS_1" localSheetId="5">'BANCO DADOS ARQ'!$B$619:$G$627</definedName>
    <definedName name="_007___PINTURA_ESMALTE_SINTÉTICO_EM_MADEIRA___PORTAS_1" localSheetId="5">'BANCO DADOS ARQ'!$B$635:$G$639</definedName>
    <definedName name="_xlnm._FilterDatabase" localSheetId="5" hidden="1">'BANCO DADOS ARQ'!$B$2:$G$34</definedName>
    <definedName name="_xlnm._FilterDatabase" localSheetId="8" hidden="1">COMPOSIÇÃO!$B$1:$B$30</definedName>
    <definedName name="AMBIENTES" localSheetId="10">'[1]MEMORIA DE CALCULO AT'!#REF!</definedName>
    <definedName name="AMBIENTES">'MEMORIA DE CALCULO AT'!$B$16:$J$16</definedName>
    <definedName name="_xlnm.Print_Area" localSheetId="5">'BANCO DADOS ARQ'!$B$2:$G$29</definedName>
    <definedName name="_xlnm.Print_Area" localSheetId="10">'BDI '!$A$1:$F$51</definedName>
    <definedName name="_xlnm.Print_Area" localSheetId="8">COMPOSIÇÃO!$A$1:$H$62</definedName>
    <definedName name="_xlnm.Print_Area" localSheetId="9">COTAÇÕES!$A$1:$E$21</definedName>
    <definedName name="_xlnm.Print_Area" localSheetId="11">CRONOGRAMA!$A$1:$X$32</definedName>
    <definedName name="_xlnm.Print_Area" localSheetId="6">'MEMORIA DE CALCULO AT'!$B$3:$J$493</definedName>
    <definedName name="_xlnm.Print_Area" localSheetId="4">ORÇAMENTO_DES!$B$2:$L$267</definedName>
    <definedName name="_xlnm.Print_Area" localSheetId="3">RELEVÂNCIA!$B$2:$L$20</definedName>
    <definedName name="_xlnm.Database" localSheetId="10">#REF!</definedName>
    <definedName name="_xlnm.Database" localSheetId="8">#REF!</definedName>
    <definedName name="_xlnm.Database" localSheetId="9">#REF!</definedName>
    <definedName name="_xlnm.Database" localSheetId="6">#REF!</definedName>
    <definedName name="_xlnm.Database" localSheetId="3">#REF!</definedName>
    <definedName name="_xlnm.Database">#REF!</definedName>
    <definedName name="BOLETIM" localSheetId="10">#REF!</definedName>
    <definedName name="BOLETIM" localSheetId="8">#REF!</definedName>
    <definedName name="BOLETIM" localSheetId="9">#REF!</definedName>
    <definedName name="BOLETIM" localSheetId="6">#REF!</definedName>
    <definedName name="BOLETIM" localSheetId="3">#REF!</definedName>
    <definedName name="BOLETIM">#REF!</definedName>
    <definedName name="CONTRATO">[2]APONT!$B$5:$G$426</definedName>
    <definedName name="_xlnm.Criteria" localSheetId="10">#REF!</definedName>
    <definedName name="_xlnm.Criteria" localSheetId="8">#REF!</definedName>
    <definedName name="_xlnm.Criteria" localSheetId="9">#REF!</definedName>
    <definedName name="_xlnm.Criteria" localSheetId="6">#REF!</definedName>
    <definedName name="_xlnm.Criteria" localSheetId="3">#REF!</definedName>
    <definedName name="_xlnm.Criteria">#REF!</definedName>
    <definedName name="DadosExternos_1" localSheetId="5" hidden="1">'BANCO DADOS ARQ'!#REF!</definedName>
    <definedName name="G" localSheetId="10">#REF!</definedName>
    <definedName name="G" localSheetId="8">#REF!</definedName>
    <definedName name="G" localSheetId="9">#REF!</definedName>
    <definedName name="G" localSheetId="6">#REF!</definedName>
    <definedName name="G" localSheetId="3">#REF!</definedName>
    <definedName name="G">#REF!</definedName>
    <definedName name="ImgEscudo" localSheetId="10">INDEX(IMAGENS!$B$1:$B$14,MATCH(DADOS!$D$8,IMAGENS!$A$1:$A$14,0))</definedName>
    <definedName name="ImgEscudo" localSheetId="8">INDEX(IMAGENS!$B$1:$B$14,MATCH(DADOS!$D$8,IMAGENS!$A$1:$A$14,0))</definedName>
    <definedName name="ImgEscudo" localSheetId="9">INDEX(IMAGENS!$B$1:$B$14,MATCH(DADOS!$D$8,IMAGENS!$A$1:$A$14,0))</definedName>
    <definedName name="ImgEscudo" localSheetId="11">INDEX(IMAGENS!$B$1:$B$14,MATCH(DADOS!$D$8,IMAGENS!$A$1:$A$14,0))</definedName>
    <definedName name="ImgEscudo" localSheetId="6">INDEX(IMAGENS!$B$1:$B$14,MATCH(DADOS!$D$8,IMAGENS!$A$1:$A$14,0))</definedName>
    <definedName name="ImgEscudo" localSheetId="4">INDEX(IMAGENS!$B$1:$B$14,MATCH(DADOS!$D$8,IMAGENS!$A$1:$A$14,0))</definedName>
    <definedName name="ImgEscudo" localSheetId="3">INDEX(IMAGENS!$B$1:$B$14,MATCH(DADOS!$D$8,IMAGENS!$A$1:$A$14,0))</definedName>
    <definedName name="ImgEscudo">INDEX(IMAGENS!$B$1:$B$14,MATCH(DADOS!$D$8,IMAGENS!$A$1:$A$14,0))</definedName>
    <definedName name="ORÇAMENTO" localSheetId="10">[1]!Tabela3[#All]</definedName>
    <definedName name="ORÇAMENTO" localSheetId="8">[3]!Tabela3[#All]</definedName>
    <definedName name="ORÇAMENTO" localSheetId="9">[4]!Tabela3[#All]</definedName>
    <definedName name="ORÇAMENTO" localSheetId="3">Tabela32[#All]</definedName>
    <definedName name="ORÇAMENTO">Tabela3[#All]</definedName>
    <definedName name="PAREDES" localSheetId="10">'[1]MEMORIA DE CALCULO AT'!#REF!</definedName>
    <definedName name="PAREDES">'MEMORIA DE CALCULO AT'!$B$16:$J$16</definedName>
    <definedName name="Print_Area_MI" localSheetId="10">#REF!</definedName>
    <definedName name="Print_Area_MI" localSheetId="8">#REF!</definedName>
    <definedName name="Print_Area_MI" localSheetId="9">#REF!</definedName>
    <definedName name="Print_Area_MI" localSheetId="6">#REF!</definedName>
    <definedName name="Print_Area_MI" localSheetId="3">#REF!</definedName>
    <definedName name="Print_Area_MI">#REF!</definedName>
    <definedName name="PROC">'MEMORIA DE CALCULO AT'!$C:$J</definedName>
    <definedName name="PSCIP___MEMORIAL_DE_CALCULO____22___CONEXÕES_DE_TUBO_GÁS" localSheetId="7">'BANCO DADOS INC'!$B$102:$F$106</definedName>
    <definedName name="PSCIP___MEMORIAL_DE_CALCULO____22___CONEXÕES_DE_TUBO_HIDRANTE" localSheetId="7">'BANCO DADOS INC'!$B$21:$F$26</definedName>
    <definedName name="PSCIP___MEMORIAL_DE_CALCULO____22___DISPOSITIVOS_DE_INCÊNDIO." localSheetId="7">'BANCO DADOS INC'!$B$29:$G$41</definedName>
    <definedName name="PSCIP___MEMORIAL_DE_CALCULO____22___EXTINTOR_DE_INCÊNDIO" localSheetId="7">'BANCO DADOS INC'!$B$56:$F$59</definedName>
    <definedName name="PSCIP___MEMORIAL_DE_CALCULO____ACESSÓRIOS_TUBOS_HIDRANTE" localSheetId="7">'BANCO DADOS INC'!$B$3:$E$7</definedName>
    <definedName name="PSCIP___MEMORIAL_DE_CALCULO____COMPRIMENTO_DE_TUBOS" localSheetId="7">'BANCO DADOS INC'!$B$15:$F$17</definedName>
    <definedName name="PSCIP___MEMORIAL_DE_CALCULO___22______PLACAS_DE_SINALIZAÇÃO" localSheetId="7">'BANCO DADOS INC'!$B$62:$AJ$86</definedName>
    <definedName name="PSCIP___MEMORIAL_DE_CALCULO___22_____ORÇAMENTO___ILUMINAÇÃO_DE_EMERGÊNCIA" localSheetId="7">'BANCO DADOS INC'!$B$90:$D$95</definedName>
    <definedName name="_xlnm.Print_Titles" localSheetId="4">ORÇAMENTO_DES!$12:$12</definedName>
    <definedName name="_xlnm.Print_Titles" localSheetId="3">RELEVÂNCIA!$12:$12</definedName>
    <definedName name="un" localSheetId="10">#REF!</definedName>
    <definedName name="un" localSheetId="8">#REF!</definedName>
    <definedName name="un" localSheetId="9">#REF!</definedName>
    <definedName name="un" localSheetId="6">#REF!</definedName>
    <definedName name="un" localSheetId="3">#REF!</definedName>
    <definedName name="un">#REF!</definedName>
    <definedName name="W" localSheetId="10">#REF!</definedName>
    <definedName name="W" localSheetId="8">#REF!</definedName>
    <definedName name="W" localSheetId="9">#REF!</definedName>
    <definedName name="W" localSheetId="6">#REF!</definedName>
    <definedName name="W" localSheetId="3">#REF!</definedName>
    <definedName name="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4" l="1"/>
  <c r="K585" i="39" l="1"/>
  <c r="K584" i="39"/>
  <c r="L351" i="39" l="1"/>
  <c r="A8" i="34" l="1"/>
  <c r="A13" i="34"/>
  <c r="A12" i="34"/>
  <c r="A11" i="34"/>
  <c r="A10" i="34"/>
  <c r="A9" i="34"/>
  <c r="D24" i="32" l="1"/>
  <c r="A6" i="34" l="1"/>
  <c r="A5" i="34"/>
  <c r="A4" i="34"/>
  <c r="A3" i="34"/>
  <c r="A2" i="34"/>
  <c r="A1" i="3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00 -  VERGA PORTA GERAL" type="6" refreshedVersion="6" background="1" saveData="1">
    <textPr codePage="65001" sourceFile="P:\_GDRIVE\ENGELUGA - Copia\ENGELUGA\Clientes\Nova Alvorada do Sul\2022\AMPLIAÇÃO ESCOLA PANA\PROJETO CIVIL\ORÇAMENTO\TXT\000 -  VERGA PORTA GERAL.txt" decimal="," thousands=".">
      <textFields count="4">
        <textField/>
        <textField/>
        <textField/>
        <textField/>
      </textFields>
    </textPr>
  </connection>
  <connection id="2" xr16:uid="{00000000-0015-0000-FFFF-FFFF01000000}" name="000 - TABELA DE AMBIENTES GERAL" type="6" refreshedVersion="8" background="1" saveData="1">
    <textPr codePage="65001" sourceFile="G:\Meu Drive\SOMARE ENGENHARIA\CLIENTES\2022\ENGELUGA\05 - MAIO\AMPLIAÇÃO PANA\ORÇAMENTO\TXT\000 - TABELA DE AMBIENTES GERAL.txt" decimal="," thousands=".">
      <textFields count="6">
        <textField/>
        <textField/>
        <textField/>
        <textField/>
        <textField/>
        <textField/>
      </textFields>
    </textPr>
  </connection>
  <connection id="3" xr16:uid="{00000000-0015-0000-FFFF-FFFF02000000}" name="000 - VERGA_CONTRAVERGA JANELAS GERAL" type="6" refreshedVersion="6" background="1" saveData="1">
    <textPr codePage="65001" sourceFile="P:\_GDRIVE\ENGELUGA - Copia\ENGELUGA\Clientes\Nova Alvorada do Sul\2022\AMPLIAÇÃO ESCOLA PANA\PROJETO CIVIL\ORÇAMENTO\TXT\000 - VERGA_CONTRAVERGA JANELAS GERAL.txt" decimal="," thousands=".">
      <textFields count="4">
        <textField/>
        <textField/>
        <textField/>
        <textField/>
      </textFields>
    </textPr>
  </connection>
  <connection id="4" xr16:uid="{00000000-0015-0000-FFFF-FFFF03000000}" name="003 - JANELAS" type="6" refreshedVersion="6" background="1" saveData="1">
    <textPr codePage="65001" sourceFile="P:\_GDRIVE\ENGELUGA - Copia\ENGELUGA\Clientes\Nova Alvorada do Sul\2022\AMPLIAÇÃO ESCOLA PANA\PROJETO CIVIL\ORÇAMENTO\TXT\003 - JANELAS.txt" decimal="," thousands=".">
      <textFields count="7">
        <textField/>
        <textField/>
        <textField/>
        <textField/>
        <textField/>
        <textField/>
        <textField/>
      </textFields>
    </textPr>
  </connection>
  <connection id="5" xr16:uid="{00000000-0015-0000-FFFF-FFFF04000000}" name="003 - PEITORIL DE GRANITO PARA JANELAS" type="6" refreshedVersion="6" background="1" saveData="1">
    <textPr codePage="65001" sourceFile="G:\Meu Drive\SOMARE ENGENHARIA\CLIENTES\2022\ENGELUGA\05 - MAIO\AMPLIAÇÃO PANA\ORÇAMENTO\TXT\003 - PEITORIL DE GRANITO PARA JANELAS.txt" decimal="," thousands=".">
      <textFields count="4">
        <textField/>
        <textField/>
        <textField/>
        <textField/>
      </textFields>
    </textPr>
  </connection>
  <connection id="6" xr16:uid="{00000000-0015-0000-FFFF-FFFF05000000}" name="003 - PORTAS" type="6" refreshedVersion="6" background="1" saveData="1">
    <textPr codePage="65001" sourceFile="G:\Meu Drive\SOMARE ENGENHARIA\CLIENTES\2022\ENGELUGA\05 - MAIO\AMPLIAÇÃO PANA\ORÇAMENTO\TXT\003 - PORTAS.txt" decimal="," thousands=".">
      <textFields count="6">
        <textField/>
        <textField/>
        <textField/>
        <textField/>
        <textField/>
        <textField/>
      </textFields>
    </textPr>
  </connection>
  <connection id="7" xr16:uid="{00000000-0015-0000-FFFF-FFFF06000000}" name="004 - CHAPISCO TETO" type="6" refreshedVersion="8" background="1" saveData="1">
    <textPr codePage="65001" sourceFile="G:\Meu Drive\SOMARE ENGENHARIA\CLIENTES\2022\ENGELUGA\05 - MAIO\AMPLIAÇÃO PANA\ORÇAMENTO\TXT\004 - CHAPISCO TETO.txt" decimal="," thousands=".">
      <textFields count="2">
        <textField/>
        <textField/>
      </textFields>
    </textPr>
  </connection>
  <connection id="8" xr16:uid="{00000000-0015-0000-FFFF-FFFF07000000}" name="004 - COBERTURA" type="6" refreshedVersion="6" background="1" saveData="1">
    <textPr codePage="65001" sourceFile="P:\_GDRIVE\ENGELUGA - Copia\ENGELUGA\Clientes\Nova Alvorada do Sul\2022\AMPLIAÇÃO ESCOLA PANA\PROJETO CIVIL\ORÇAMENTO\TXT\004 - COBERTURA.txt" decimal="," thousands=".">
      <textFields count="7">
        <textField/>
        <textField/>
        <textField/>
        <textField/>
        <textField/>
        <textField/>
        <textField/>
      </textFields>
    </textPr>
  </connection>
  <connection id="9" xr16:uid="{00000000-0015-0000-FFFF-FFFF08000000}" name="004 - CUMEEIRA EM FIBROCIMENTO" type="6" refreshedVersion="6" background="1" saveData="1">
    <textPr codePage="65001" sourceFile="P:\_GDRIVE\ENGELUGA - Copia\ENGELUGA\Clientes\Nova Alvorada do Sul\2022\AMPLIAÇÃO ESCOLA PANA\PROJETO CIVIL\ORÇAMENTO\TXT\004 - CUMEEIRA EM FIBROCIMENTO.txt" decimal="," thousands=".">
      <textFields count="2">
        <textField/>
        <textField/>
      </textFields>
    </textPr>
  </connection>
  <connection id="10" xr16:uid="{00000000-0015-0000-FFFF-FFFF09000000}" name="004 - FORRO DRYWALL" type="6" refreshedVersion="8" background="1" saveData="1">
    <textPr codePage="65001" sourceFile="G:\Meu Drive\SOMARE ENGENHARIA\CLIENTES\2022\ENGELUGA\05 - MAIO\AMPLIAÇÃO PANA\ORÇAMENTO\TXT\004 - FORRO DRYWALL.txt" decimal="," thousands=".">
      <textFields count="2">
        <textField/>
        <textField/>
      </textFields>
    </textPr>
  </connection>
  <connection id="11" xr16:uid="{00000000-0015-0000-FFFF-FFFF0A000000}" name="004 - GRADIL" type="6" refreshedVersion="6" background="1" saveData="1">
    <textPr codePage="65001" sourceFile="P:\_GDRIVE\ENGELUGA - Copia\ENGELUGA\Clientes\Nova Alvorada do Sul\2022\AMPLIAÇÃO ESCOLA PANA\PROJETO CIVIL\ORÇAMENTO\TXT\004 - GRADIL.txt" decimal="," thousands=".">
      <textFields count="3">
        <textField/>
        <textField/>
        <textField/>
      </textFields>
    </textPr>
  </connection>
  <connection id="12" xr16:uid="{00000000-0015-0000-FFFF-FFFF0B000000}" name="004 - GUARDA-CORPO E CORRIMÃO" type="6" refreshedVersion="6" background="1" saveData="1">
    <textPr codePage="65001" sourceFile="P:\_GDRIVE\ENGELUGA - Copia\ENGELUGA\Clientes\Caarapó\ESCOLA NOVA\ORÇAMENTO\PLANILHA ORÇAMENTÁRIA\TXT\004 - GUARDA-CORPO E CORRIMÃO.txt" decimal="," thousands=".">
      <textFields count="3">
        <textField/>
        <textField/>
        <textField/>
      </textFields>
    </textPr>
  </connection>
  <connection id="13" xr16:uid="{00000000-0015-0000-FFFF-FFFF0C000000}" name="004 - INSTALAÇÃO DE AZULEJO - H _ 1_80M - TOTAL" type="6" refreshedVersion="6" background="1" saveData="1">
    <textPr codePage="65001" sourceFile="P:\_GDRIVE\ENGELUGA - Copia\ENGELUGA\Clientes\Nova Alvorada do Sul\2022\AMPLIAÇÃO ESCOLA PANA\PROJETO CIVIL\ORÇAMENTO\TXT\004 - INSTALAÇÃO DE AZULEJO - H _ 1_80M - TOTAL.txt" decimal="," thousands=".">
      <textFields count="6">
        <textField/>
        <textField/>
        <textField/>
        <textField/>
        <textField/>
        <textField/>
      </textFields>
    </textPr>
  </connection>
  <connection id="14" xr16:uid="{00000000-0015-0000-FFFF-FFFF0D000000}" name="004 - RODAMEIO" type="6" refreshedVersion="6" background="1" saveData="1">
    <textPr codePage="65001" sourceFile="P:\_GDRIVE\ENGELUGA - Copia\ENGELUGA\Clientes\Nova Alvorada do Sul\2022\AMPLIAÇÃO ESCOLA PANA\PROJETO CIVIL\ORÇAMENTO\TXT\004 - RODAMEIO.txt" decimal="," thousands=".">
      <textFields count="2">
        <textField/>
        <textField/>
      </textFields>
    </textPr>
  </connection>
  <connection id="15" xr16:uid="{00000000-0015-0000-FFFF-FFFF0E000000}" name="004 - RUFO DE ENCOSTO EM AÇO GALVANIZADO" type="6" refreshedVersion="6" background="1" saveData="1">
    <textPr codePage="65001" sourceFile="P:\_GDRIVE\ENGELUGA - Copia\ENGELUGA\Clientes\Nova Alvorada do Sul\2022\AMPLIAÇÃO ESCOLA PANA\PROJETO CIVIL\ORÇAMENTO\TXT\004 - RUFO DE ENCOSTO EM AÇO GALVANIZADO.txt" decimal="," thousands=".">
      <textFields count="2">
        <textField/>
        <textField/>
      </textFields>
    </textPr>
  </connection>
  <connection id="16" xr16:uid="{00000000-0015-0000-FFFF-FFFF0F000000}" name="004 - RUFO PINGADEIRA  EM AÇO GALVANIZADO" type="6" refreshedVersion="6" background="1" saveData="1">
    <textPr codePage="65001" sourceFile="P:\_GDRIVE\ENGELUGA - Copia\ENGELUGA\Clientes\Nova Alvorada do Sul\2022\AMPLIAÇÃO ESCOLA PANA\PROJETO CIVIL\ORÇAMENTO\TXT\004 - RUFO PINGADEIRA  EM AÇO GALVANIZADO.txt" decimal="," thousands=".">
      <textFields count="2">
        <textField/>
        <textField/>
      </textFields>
    </textPr>
  </connection>
  <connection id="17" xr16:uid="{00000000-0015-0000-FFFF-FFFF10000000}" name="004 - TABELA DE CALHA" type="6" refreshedVersion="6" background="1" saveData="1">
    <textPr codePage="65001" sourceFile="P:\_GDRIVE\ENGELUGA - Copia\ENGELUGA\Clientes\Nova Alvorada do Sul\2022\AMPLIAÇÃO ESCOLA PANA\PROJETO CIVIL\ORÇAMENTO\TXT\004 - TABELA DE CALHA.txt" decimal="," thousands=".">
      <textFields count="2">
        <textField/>
        <textField/>
      </textFields>
    </textPr>
  </connection>
  <connection id="18" xr16:uid="{00000000-0015-0000-FFFF-FFFF11000000}" name="004 - TESOURA" type="6" refreshedVersion="6" background="1" saveData="1">
    <textPr codePage="65001" sourceFile="P:\_GDRIVE\ENGELUGA - Copia\ENGELUGA\Clientes\Caarapó\ESCOLA NOVA\ORÇAMENTO\PLANILHA ORÇAMENTÁRIA\TXT\004 - TESOURA.txt" decimal="," thousands=".">
      <textFields count="3">
        <textField/>
        <textField/>
        <textField/>
      </textFields>
    </textPr>
  </connection>
  <connection id="19" xr16:uid="{00000000-0015-0000-FFFF-FFFF12000000}" name="005 -  PISO GRANILITE" type="6" refreshedVersion="8" background="1" saveData="1">
    <textPr codePage="65001" sourceFile="G:\Meu Drive\SOMARE ENGENHARIA\CLIENTES\2022\ENGELUGA\05 - MAIO\AMPLIAÇÃO PANA\ORÇAMENTO\TXT\005 -  PISO GRANILITE.txt" decimal="," thousands=".">
      <textFields count="2">
        <textField/>
        <textField/>
      </textFields>
    </textPr>
  </connection>
  <connection id="20" xr16:uid="{00000000-0015-0000-FFFF-FFFF13000000}" name="005 - PISO EM CONCRETO POLIDO" type="6" refreshedVersion="6" background="1" saveData="1">
    <textPr codePage="65001" sourceFile="G:\Meu Drive\SOMARE ENGENHARIA\CLIENTES\2022\ENGELUGA\05 - MAIO\AMPLIAÇÃO PANA\ORÇAMENTO\TXT\005 - PISO EM CONCRETO POLIDO.txt" decimal="," thousands=".">
      <textFields count="3">
        <textField/>
        <textField/>
        <textField/>
      </textFields>
    </textPr>
  </connection>
  <connection id="21" xr16:uid="{00000000-0015-0000-FFFF-FFFF14000000}" name="005 - RODAPÉ GRANILITE" type="6" refreshedVersion="6" background="1" saveData="1">
    <textPr codePage="65001" sourceFile="P:\_GDRIVE\ENGELUGA - Copia\ENGELUGA\Clientes\Nova Alvorada do Sul\2022\AMPLIAÇÃO ESCOLA PANA\PROJETO CIVIL\ORÇAMENTO\TXT\005 - RODAPÉ GRANILITE.txt" decimal="," thousands=".">
      <textFields count="4">
        <textField/>
        <textField/>
        <textField/>
        <textField/>
      </textFields>
    </textPr>
  </connection>
  <connection id="22" xr16:uid="{00000000-0015-0000-FFFF-FFFF15000000}" name="005 - URBANIZAÇÃO" type="6" refreshedVersion="6" background="1" saveData="1">
    <textPr codePage="65001" sourceFile="G:\Meu Drive\SOMARE ENGENHARIA\CLIENTES\2022\ENGELUGA\05 - MAIO\AMPLIAÇÃO PANA\ORÇAMENTO\TXT\005 - URBANIZAÇÃO.txt" decimal="," thousands=".">
      <textFields count="7">
        <textField/>
        <textField/>
        <textField/>
        <textField/>
        <textField/>
        <textField/>
        <textField/>
      </textFields>
    </textPr>
  </connection>
  <connection id="23" xr16:uid="{00000000-0015-0000-FFFF-FFFF16000000}" name="006 - ACESSÓRIOS ESPECIAIS" type="6" refreshedVersion="6" background="1" saveData="1">
    <textPr codePage="65001" sourceFile="P:\_GDRIVE\ENGELUGA - Copia\ENGELUGA\Clientes\Nova Alvorada do Sul\2022\AMPLIAÇÃO ESCOLA PANA\PROJETO CIVIL\ORÇAMENTO\TXT\006 - ACESSÓRIOS ESPECIAIS.txt" decimal="," thousands=".">
      <textFields count="3">
        <textField/>
        <textField/>
        <textField/>
      </textFields>
    </textPr>
  </connection>
  <connection id="24" xr16:uid="{00000000-0015-0000-FFFF-FFFF17000000}" name="006 - TABELA DE LOUÇAS2" type="6" refreshedVersion="6" background="1" saveData="1">
    <textPr codePage="65001" sourceFile="G:\Meu Drive\SOMARE ENGENHARIA\CLIENTES\2022\ENGELUGA\05 - MAIO\AMPLIAÇÃO PANA\ORÇAMENTO\TXT\006 - TABELA DE LOUÇAS.txt" decimal="," thousands=".">
      <textFields count="3">
        <textField/>
        <textField/>
        <textField/>
      </textFields>
    </textPr>
  </connection>
  <connection id="25" xr16:uid="{00000000-0015-0000-FFFF-FFFF18000000}" name="007 - PINTURA ACRÍLICA EM TETO" type="6" refreshedVersion="6" background="1" saveData="1">
    <textPr codePage="65001" sourceFile="G:\Meu Drive\SOMARE ENGENHARIA\CLIENTES\2022\ENGELUGA\05 - MAIO\AMPLIAÇÃO PANA\ORÇAMENTO\TXT\007 - PINTURA ACRÍLICA EM TETO.txt" decimal="," thousands=".">
      <textFields count="2">
        <textField/>
        <textField/>
      </textFields>
    </textPr>
  </connection>
  <connection id="26" xr16:uid="{00000000-0015-0000-FFFF-FFFF19000000}" name="007 - PINTURA ACRÍLICA INTERNA EM PAREDES" type="6" refreshedVersion="6" background="1" saveData="1">
    <textPr codePage="65001" sourceFile="G:\Meu Drive\SOMARE ENGENHARIA\CLIENTES\2022\ENGELUGA\05 - MAIO\AMPLIAÇÃO PANA\ORÇAMENTO\TXT\007 - PINTURA ACRÍLICA INTERNA EM PAREDES.txt" decimal="," thousands=".">
      <textFields count="6">
        <textField/>
        <textField/>
        <textField/>
        <textField/>
        <textField/>
        <textField/>
      </textFields>
    </textPr>
  </connection>
  <connection id="27" xr16:uid="{00000000-0015-0000-FFFF-FFFF1A000000}" name="007 - PINTURA ESMALTE EM SUPERFÍCIE METÁLICA - JANELA" type="6" refreshedVersion="6" background="1" saveData="1">
    <textPr codePage="65001" sourceFile="P:\_GDRIVE\ENGELUGA - Copia\ENGELUGA\Clientes\Caarapó\ESCOLA NOVA\ORÇAMENTO\PLANILHA ORÇAMENTÁRIA\TXT\007 - PINTURA ESMALTE EM SUPERFÍCIE METÁLICA - JANELA.txt" decimal="," thousands=".">
      <textFields count="7">
        <textField/>
        <textField/>
        <textField/>
        <textField/>
        <textField/>
        <textField/>
        <textField/>
      </textFields>
    </textPr>
  </connection>
  <connection id="28" xr16:uid="{00000000-0015-0000-FFFF-FFFF1B000000}" name="007 - PINTURA ESMALTE EM SUPERFÍCIE METÁLICA - JANELA1" type="6" refreshedVersion="6" background="1" saveData="1">
    <textPr codePage="65001" sourceFile="G:\Meu Drive\SOMARE ENGENHARIA\CLIENTES\2022\ENGELUGA\05 - MAIO\AMPLIAÇÃO PANA\ORÇAMENTO\TXT\007 - PINTURA ESMALTE EM SUPERFÍCIE METÁLICA - JANELA.txt" decimal="," thousands=".">
      <textFields count="7">
        <textField/>
        <textField/>
        <textField/>
        <textField/>
        <textField/>
        <textField/>
        <textField/>
      </textFields>
    </textPr>
  </connection>
  <connection id="29" xr16:uid="{00000000-0015-0000-FFFF-FFFF1C000000}" name="007 - PINTURA ESMALTE EM SUPERFÍCIE METÁLICA - PORTAS" type="6" refreshedVersion="6" background="1" saveData="1">
    <textPr codePage="65001" sourceFile="G:\Meu Drive\SOMARE ENGENHARIA\CLIENTES\2022\ENGELUGA\05 - MAIO\AMPLIAÇÃO PANA\ORÇAMENTO\TXT\007 - PINTURA ESMALTE EM SUPERFÍCIE METÁLICA - PORTAS.txt" decimal="," thousands=".">
      <textFields count="6">
        <textField/>
        <textField/>
        <textField/>
        <textField/>
        <textField/>
        <textField/>
      </textFields>
    </textPr>
  </connection>
  <connection id="30" xr16:uid="{00000000-0015-0000-FFFF-FFFF1D000000}" name="007 - PINTURA ESMALTE SINTÉTICO EM MADEIRA - PORTAS" type="6" refreshedVersion="6" background="1" saveData="1">
    <textPr codePage="65001" sourceFile="G:\Meu Drive\SOMARE ENGENHARIA\CLIENTES\2022\ENGELUGA\05 - MAIO\AMPLIAÇÃO PANA\ORÇAMENTO\TXT\007 - PINTURA ESMALTE SINTÉTICO EM MADEIRA - PORTAS.txt" decimal="," thousands=".">
      <textFields count="6">
        <textField/>
        <textField/>
        <textField/>
        <textField/>
        <textField/>
        <textField/>
      </textFields>
    </textPr>
  </connection>
  <connection id="31" xr16:uid="{00000000-0015-0000-FFFF-FFFF1E000000}" keepAlive="1" name="Consulta - 000 - TABELA DE AMBIENTES GERAL" description="Conexão com a consulta '000 - TABELA DE AMBIENTES GERAL' na pasta de trabalho." type="5" refreshedVersion="0" background="1">
    <dbPr connection="Provider=Microsoft.Mashup.OleDb.1;Data Source=$Workbook$;Location=&quot;000 - TABELA DE AMBIENTES GERAL&quot;;Extended Properties=&quot;&quot;" command="SELECT * FROM [000 - TABELA DE AMBIENTES GERAL]"/>
  </connection>
  <connection id="32" xr16:uid="{00000000-0015-0000-FFFF-FFFF1F000000}" keepAlive="1" name="Consulta - 005 - PISO EM CONCRETO POLIDO" description="Conexão com a consulta '005 - PISO EM CONCRETO POLIDO' na pasta de trabalho." type="5" refreshedVersion="0" background="1">
    <dbPr connection="Provider=Microsoft.Mashup.OleDb.1;Data Source=$Workbook$;Location=&quot;005 - PISO EM CONCRETO POLIDO&quot;;Extended Properties=&quot;&quot;" command="SELECT * FROM [005 - PISO EM CONCRETO POLIDO]"/>
  </connection>
  <connection id="33" xr16:uid="{00000000-0015-0000-FFFF-FFFF20000000}" keepAlive="1" name="Consulta - 005 - PISO EM CONCRETO POLIDO (10)" description="Conexão com a consulta '005 - PISO EM CONCRETO POLIDO (10)' na pasta de trabalho." type="5" refreshedVersion="0" background="1">
    <dbPr connection="Provider=Microsoft.Mashup.OleDb.1;Data Source=$Workbook$;Location=&quot;005 - PISO EM CONCRETO POLIDO (10)&quot;;Extended Properties=&quot;&quot;" command="SELECT * FROM [005 - PISO EM CONCRETO POLIDO (10)]"/>
  </connection>
  <connection id="34" xr16:uid="{00000000-0015-0000-FFFF-FFFF21000000}" keepAlive="1" name="Consulta - 005 - PISO EM CONCRETO POLIDO (2)" description="Conexão com a consulta '005 - PISO EM CONCRETO POLIDO (2)' na pasta de trabalho." type="5" refreshedVersion="0" background="1">
    <dbPr connection="Provider=Microsoft.Mashup.OleDb.1;Data Source=$Workbook$;Location=&quot;005 - PISO EM CONCRETO POLIDO (2)&quot;;Extended Properties=&quot;&quot;" command="SELECT * FROM [005 - PISO EM CONCRETO POLIDO (2)]"/>
  </connection>
  <connection id="35" xr16:uid="{00000000-0015-0000-FFFF-FFFF22000000}" keepAlive="1" name="Consulta - 005 - PISO EM CONCRETO POLIDO (3)" description="Conexão com a consulta '005 - PISO EM CONCRETO POLIDO (3)' na pasta de trabalho." type="5" refreshedVersion="0" background="1">
    <dbPr connection="Provider=Microsoft.Mashup.OleDb.1;Data Source=$Workbook$;Location=&quot;005 - PISO EM CONCRETO POLIDO (3)&quot;;Extended Properties=&quot;&quot;" command="SELECT * FROM [005 - PISO EM CONCRETO POLIDO (3)]"/>
  </connection>
  <connection id="36" xr16:uid="{00000000-0015-0000-FFFF-FFFF23000000}" keepAlive="1" name="Consulta - 005 - PISO EM CONCRETO POLIDO (4)" description="Conexão com a consulta '005 - PISO EM CONCRETO POLIDO (4)' na pasta de trabalho." type="5" refreshedVersion="0" background="1">
    <dbPr connection="Provider=Microsoft.Mashup.OleDb.1;Data Source=$Workbook$;Location=&quot;005 - PISO EM CONCRETO POLIDO (4)&quot;;Extended Properties=&quot;&quot;" command="SELECT * FROM [005 - PISO EM CONCRETO POLIDO (4)]"/>
  </connection>
  <connection id="37" xr16:uid="{00000000-0015-0000-FFFF-FFFF24000000}" keepAlive="1" name="Consulta - 005 - PISO EM CONCRETO POLIDO (5)" description="Conexão com a consulta '005 - PISO EM CONCRETO POLIDO (5)' na pasta de trabalho." type="5" refreshedVersion="0" background="1">
    <dbPr connection="Provider=Microsoft.Mashup.OleDb.1;Data Source=$Workbook$;Location=&quot;005 - PISO EM CONCRETO POLIDO (5)&quot;;Extended Properties=&quot;&quot;" command="SELECT * FROM [005 - PISO EM CONCRETO POLIDO (5)]"/>
  </connection>
  <connection id="38" xr16:uid="{00000000-0015-0000-FFFF-FFFF25000000}" keepAlive="1" name="Consulta - 005 - PISO EM CONCRETO POLIDO (6)" description="Conexão com a consulta '005 - PISO EM CONCRETO POLIDO (6)' na pasta de trabalho." type="5" refreshedVersion="0" background="1">
    <dbPr connection="Provider=Microsoft.Mashup.OleDb.1;Data Source=$Workbook$;Location=&quot;005 - PISO EM CONCRETO POLIDO (6)&quot;;Extended Properties=&quot;&quot;" command="SELECT * FROM [005 - PISO EM CONCRETO POLIDO (6)]"/>
  </connection>
  <connection id="39" xr16:uid="{00000000-0015-0000-FFFF-FFFF26000000}" keepAlive="1" name="Consulta - 005 - PISO EM CONCRETO POLIDO (7)" description="Conexão com a consulta '005 - PISO EM CONCRETO POLIDO (7)' na pasta de trabalho." type="5" refreshedVersion="0" background="1">
    <dbPr connection="Provider=Microsoft.Mashup.OleDb.1;Data Source=$Workbook$;Location=&quot;005 - PISO EM CONCRETO POLIDO (7)&quot;;Extended Properties=&quot;&quot;" command="SELECT * FROM [005 - PISO EM CONCRETO POLIDO (7)]"/>
  </connection>
  <connection id="40" xr16:uid="{00000000-0015-0000-FFFF-FFFF27000000}" keepAlive="1" name="Consulta - 005 - PISO EM CONCRETO POLIDO (8)" description="Conexão com a consulta '005 - PISO EM CONCRETO POLIDO (8)' na pasta de trabalho." type="5" refreshedVersion="0" background="1">
    <dbPr connection="Provider=Microsoft.Mashup.OleDb.1;Data Source=$Workbook$;Location=&quot;005 - PISO EM CONCRETO POLIDO (8)&quot;;Extended Properties=&quot;&quot;" command="SELECT * FROM [005 - PISO EM CONCRETO POLIDO (8)]"/>
  </connection>
  <connection id="41" xr16:uid="{00000000-0015-0000-FFFF-FFFF28000000}" keepAlive="1" name="Consulta - 005 - PISO EM CONCRETO POLIDO (9)" description="Conexão com a consulta '005 - PISO EM CONCRETO POLIDO (9)' na pasta de trabalho." type="5" refreshedVersion="0" background="1">
    <dbPr connection="Provider=Microsoft.Mashup.OleDb.1;Data Source=$Workbook$;Location=&quot;005 - PISO EM CONCRETO POLIDO (9)&quot;;Extended Properties=&quot;&quot;" command="SELECT * FROM [005 - PISO EM CONCRETO POLIDO (9)]"/>
  </connection>
  <connection id="42" xr16:uid="{00000000-0015-0000-FFFF-FFFF29000000}" name="PSCIP - MEMORIAL DE CALCULO -  ACESSÓRIOS TUBOS HIDRANTE" type="6" refreshedVersion="6" background="1" saveData="1">
    <textPr codePage="65001" sourceFile="G:\Meu Drive\SOMARE ENGENHARIA\CLIENTES\2022\ENGELUGA\05 - MAIO\AMPLIAÇÃO PANA\ORÇAMENTO\TXT\BOMBEIRO\PSCIP - MEMORIAL DE CALCULO -(22)  ACESSÓRIOS TUBOS HIDRANTE.txt" decimal="," thousands=".">
      <textFields count="4">
        <textField/>
        <textField/>
        <textField/>
        <textField/>
      </textFields>
    </textPr>
  </connection>
  <connection id="43" xr16:uid="{00000000-0015-0000-FFFF-FFFF2A000000}" name="PSCIP - MEMORIAL DE CALCULO -  COMPRIMENTO DE TUBOS" type="6" refreshedVersion="6" background="1" saveData="1">
    <textPr codePage="65001" sourceFile="G:\Meu Drive\SOMARE ENGENHARIA\CLIENTES\2022\ENGELUGA\05 - MAIO\AMPLIAÇÃO PANA\ORÇAMENTO\TXT\BOMBEIRO\PSCIP - MEMORIAL DE CALCULO - (22)  COMPRIMENTO DE TUBOS GÁS.txt" decimal="," thousands=".">
      <textFields count="5">
        <textField/>
        <textField/>
        <textField/>
        <textField/>
        <textField/>
      </textFields>
    </textPr>
  </connection>
  <connection id="44" xr16:uid="{00000000-0015-0000-FFFF-FFFF2B000000}" name="PSCIP - MEMORIAL DE CALCULO - (22)  CONEXÕES DE TUBO GÁS" type="6" refreshedVersion="6" background="1" saveData="1">
    <textPr codePage="65001" sourceFile="G:\Meu Drive\SOMARE ENGENHARIA\CLIENTES\2022\ENGELUGA\05 - MAIO\AMPLIAÇÃO PANA\ORÇAMENTO\TXT\BOMBEIRO\PSCIP - MEMORIAL DE CALCULO - (22)  CONEXÕES DE TUBO GÁS.txt" decimal="," thousands=".">
      <textFields count="5">
        <textField/>
        <textField/>
        <textField/>
        <textField/>
        <textField/>
      </textFields>
    </textPr>
  </connection>
  <connection id="45" xr16:uid="{00000000-0015-0000-FFFF-FFFF2C000000}" name="PSCIP - MEMORIAL DE CALCULO - (22)  CONEXÕES DE TUBO HIDRANTE" type="6" refreshedVersion="6" background="1" saveData="1">
    <textPr codePage="65001" sourceFile="G:\Meu Drive\SOMARE ENGENHARIA\CLIENTES\2022\ENGELUGA\05 - MAIO\AMPLIAÇÃO PANA\ORÇAMENTO\TXT\BOMBEIRO\PSCIP - MEMORIAL DE CALCULO - (22)  CONEXÕES DE TUBO HIDRANTE.txt" decimal="," thousands=".">
      <textFields count="5">
        <textField/>
        <textField/>
        <textField/>
        <textField/>
        <textField/>
      </textFields>
    </textPr>
  </connection>
  <connection id="46" xr16:uid="{00000000-0015-0000-FFFF-FFFF2D000000}" name="PSCIP - MEMORIAL DE CALCULO - (22)  DISPOSITIVOS DE INCÊNDIO." type="6" refreshedVersion="6" background="1" saveData="1">
    <textPr codePage="65001" sourceFile="G:\Meu Drive\SOMARE ENGENHARIA\CLIENTES\2022\ENGELUGA\05 - MAIO\AMPLIAÇÃO PANA\ORÇAMENTO\TXT\BOMBEIRO\PSCIP - MEMORIAL DE CALCULO - (22)  DISPOSITIVOS DE INCÊNDIO..txt" decimal="," thousands=".">
      <textFields count="6">
        <textField/>
        <textField/>
        <textField/>
        <textField/>
        <textField/>
        <textField/>
      </textFields>
    </textPr>
  </connection>
  <connection id="47" xr16:uid="{00000000-0015-0000-FFFF-FFFF2E000000}" name="PSCIP - MEMORIAL DE CALCULO - (22)  EXTINTOR DE INCÊNDIO" type="6" refreshedVersion="6" background="1" saveData="1">
    <textPr codePage="65001" sourceFile="G:\Meu Drive\SOMARE ENGENHARIA\CLIENTES\2022\ENGELUGA\05 - MAIO\AMPLIAÇÃO PANA\ORÇAMENTO\TXT\BOMBEIRO\PSCIP - MEMORIAL DE CALCULO - (22)  EXTINTOR DE INCÊNDIO.txt" decimal="," thousands=".">
      <textFields count="5">
        <textField/>
        <textField/>
        <textField/>
        <textField/>
        <textField/>
      </textFields>
    </textPr>
  </connection>
  <connection id="48" xr16:uid="{00000000-0015-0000-FFFF-FFFF2F000000}" name="PSCIP - MEMORIAL DE CALCULO -(22)   - PLACAS DE SINALIZAÇÃO" type="6" refreshedVersion="6" background="1" saveData="1">
    <textPr codePage="65001" sourceFile="G:\Meu Drive\SOMARE ENGENHARIA\CLIENTES\2022\ENGELUGA\05 - MAIO\AMPLIAÇÃO PANA\ORÇAMENTO\TXT\BOMBEIRO\PSCIP - MEMORIAL DE CALCULO -(22)   - PLACAS DE SINALIZAÇÃO.txt" decimal="," thousands=".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00000000-0015-0000-FFFF-FFFF30000000}" name="PSCIP - MEMORIAL DE CALCULO -(22)  - ORÇAMENTO - ILUMINAÇÃO DE EMERGÊNCIA" type="6" refreshedVersion="6" background="1" saveData="1">
    <textPr codePage="65001" sourceFile="G:\Meu Drive\SOMARE ENGENHARIA\CLIENTES\2022\ENGELUGA\05 - MAIO\AMPLIAÇÃO PANA\ORÇAMENTO\TXT\BOMBEIRO\PSCIP - MEMORIAL DE CALCULO -(22)  - ORÇAMENTO - ILUMINAÇÃO DE EMERGÊNCIA.txt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<sst xmlns="http://schemas.openxmlformats.org/spreadsheetml/2006/main" count="3768" uniqueCount="1166">
  <si>
    <t>%</t>
  </si>
  <si>
    <t>GOVERNO DO ESTADO DE MATO GROSSO DO SUL</t>
  </si>
  <si>
    <t>Município:</t>
  </si>
  <si>
    <t>Local:</t>
  </si>
  <si>
    <t>SERVIÇOS PRELIMINARES</t>
  </si>
  <si>
    <t>IT EM</t>
  </si>
  <si>
    <t>DESCRIÇÃO  DOS SERVIÇOS</t>
  </si>
  <si>
    <t>MÊS 1</t>
  </si>
  <si>
    <t>T OT AL MENSAL=</t>
  </si>
  <si>
    <t>T OT AL  ACUMULADO=</t>
  </si>
  <si>
    <t>dias</t>
  </si>
  <si>
    <t>2.</t>
  </si>
  <si>
    <t>1.</t>
  </si>
  <si>
    <t>1.1</t>
  </si>
  <si>
    <t>1.2</t>
  </si>
  <si>
    <t>1.3</t>
  </si>
  <si>
    <t>1.4</t>
  </si>
  <si>
    <t>3.</t>
  </si>
  <si>
    <t>PLANILHA DE ORÇAMENTO</t>
  </si>
  <si>
    <t>VALOR ÍTEM</t>
  </si>
  <si>
    <t>PROPONENTE</t>
  </si>
  <si>
    <t>TIPO DE OBRA:</t>
  </si>
  <si>
    <t>IMPOSTOS:</t>
  </si>
  <si>
    <t>TRIBUTOS:</t>
  </si>
  <si>
    <t>ISS BRUTO:</t>
  </si>
  <si>
    <t>INCIDENCIA SOBRE MO:</t>
  </si>
  <si>
    <t>TOTAL TRIBUSTOS:</t>
  </si>
  <si>
    <t>ADOTADO</t>
  </si>
  <si>
    <t>CPRB</t>
  </si>
  <si>
    <t>SECRETARIA DE OBRAS</t>
  </si>
  <si>
    <t>4.</t>
  </si>
  <si>
    <t>COMPOSIÇÃO DE PREÇO</t>
  </si>
  <si>
    <t>CÓDIGO</t>
  </si>
  <si>
    <t>UNIDADE</t>
  </si>
  <si>
    <t>QUANTIDADE</t>
  </si>
  <si>
    <t>VALOR UNITÁRIO</t>
  </si>
  <si>
    <t>VALOR TOTAL</t>
  </si>
  <si>
    <t>ITEM</t>
  </si>
  <si>
    <t>M2</t>
  </si>
  <si>
    <t>DATA ORÇAMENTO:</t>
  </si>
  <si>
    <t>RESPONSÁVEL ORÇAMENTO</t>
  </si>
  <si>
    <t>MÊS 2</t>
  </si>
  <si>
    <t>MÊS 3</t>
  </si>
  <si>
    <t>REFERENCIAL</t>
  </si>
  <si>
    <t>DESCRIÇÃO</t>
  </si>
  <si>
    <t>SERVIÇO/ INSUMO</t>
  </si>
  <si>
    <t>CUSTO UNITÁRIO</t>
  </si>
  <si>
    <t>CUSTO UNITÁRIO C/BDI</t>
  </si>
  <si>
    <t>SERVIÇO</t>
  </si>
  <si>
    <t>SINAPI</t>
  </si>
  <si>
    <t>AGESUL</t>
  </si>
  <si>
    <t>COMPOSIÇÃO</t>
  </si>
  <si>
    <t>5.</t>
  </si>
  <si>
    <t>5.1</t>
  </si>
  <si>
    <t>7.</t>
  </si>
  <si>
    <t>7.1</t>
  </si>
  <si>
    <t>7.2</t>
  </si>
  <si>
    <t>8.</t>
  </si>
  <si>
    <t>8.1</t>
  </si>
  <si>
    <t>8.2</t>
  </si>
  <si>
    <t>MÊS 4</t>
  </si>
  <si>
    <t>OBJETO:</t>
  </si>
  <si>
    <t>MUNÍCIPIO:</t>
  </si>
  <si>
    <t>LOCAL:</t>
  </si>
  <si>
    <t>SIST./REF.:</t>
  </si>
  <si>
    <t>ENCARGOS.:</t>
  </si>
  <si>
    <t>PRAZO EXEC.:</t>
  </si>
  <si>
    <t>CREA/CAU:</t>
  </si>
  <si>
    <t>DADOS DA OBRA</t>
  </si>
  <si>
    <t>PREFEITURA:</t>
  </si>
  <si>
    <t>PREFEITURA MUNICIPAL DE NOVA ALVORADA DO SUL</t>
  </si>
  <si>
    <t>DADOS DO EMPREEDIMENTO E OBRA</t>
  </si>
  <si>
    <t>DESCRIÇÃO DA OBRA:</t>
  </si>
  <si>
    <t>ENCARGOS:</t>
  </si>
  <si>
    <t>BDI</t>
  </si>
  <si>
    <t>28,82%</t>
  </si>
  <si>
    <t>RESPONSÁVEL PELA OBRA</t>
  </si>
  <si>
    <t>NOME:</t>
  </si>
  <si>
    <t>FÁBIO MARQUES RIBEIRO</t>
  </si>
  <si>
    <t>PROFISSÃO:</t>
  </si>
  <si>
    <t>ENGENHEIRO CIVIL</t>
  </si>
  <si>
    <t>15.276 D</t>
  </si>
  <si>
    <t>DATA DO PREENCHIMENTO:</t>
  </si>
  <si>
    <t xml:space="preserve">RESPONSÁVEL PELO TOMADOR </t>
  </si>
  <si>
    <t>CARGO:</t>
  </si>
  <si>
    <t>PREFEITO MUNICIPAL</t>
  </si>
  <si>
    <t>PREFEITURA MUNICIPAL DE ANASTÁCIO</t>
  </si>
  <si>
    <t>NILDO ALVES ALBRES</t>
  </si>
  <si>
    <t>PREFEITURA MUNICIPAL DE BANDEIRANTES</t>
  </si>
  <si>
    <t>PREFEITURA MUNICIPAL DE BODOQUENA</t>
  </si>
  <si>
    <t>KAZUTO HORII</t>
  </si>
  <si>
    <t>PREFEITURA MUNICIPAL DE ELDORADO</t>
  </si>
  <si>
    <t>AGUINALDO DOS SANTOS</t>
  </si>
  <si>
    <t>PREFEITURA MUNICIPAL DE PORTO MURTINHO</t>
  </si>
  <si>
    <t>AGESUL-INFRA</t>
  </si>
  <si>
    <t>SICRO</t>
  </si>
  <si>
    <t>SBC</t>
  </si>
  <si>
    <t>COTAÇÃO</t>
  </si>
  <si>
    <t>PREFEITURA MUNICIPAL DE NAVIRAÍ</t>
  </si>
  <si>
    <t>MUNÍCIPIO</t>
  </si>
  <si>
    <t>NAVIRAÍ - MS</t>
  </si>
  <si>
    <t>ANASTÁCIO - MS</t>
  </si>
  <si>
    <t>BANDEIRANTES - MS</t>
  </si>
  <si>
    <t>BODOQUENA - MS</t>
  </si>
  <si>
    <t>ELDORADO - MS</t>
  </si>
  <si>
    <t>NOVA ALVORADA DO SUL - MS</t>
  </si>
  <si>
    <t>PORTO MURTINHO - MS</t>
  </si>
  <si>
    <t>REGIME PREVIDENCIÁRIO PREVISTO AGESUL :</t>
  </si>
  <si>
    <t>REGIME PREVIDENCIÁRIO PREVISTO SINAPI :</t>
  </si>
  <si>
    <t>RHAIZA REJANE NEME DE MATOS</t>
  </si>
  <si>
    <t>UN</t>
  </si>
  <si>
    <t>VIGA BALDRAME</t>
  </si>
  <si>
    <t>BLOCO DE COROAMENTO</t>
  </si>
  <si>
    <t>VEDAÇÃO</t>
  </si>
  <si>
    <t>PAREDES</t>
  </si>
  <si>
    <t>VERGA/CONTRAVERGA</t>
  </si>
  <si>
    <t>COBERTURA</t>
  </si>
  <si>
    <t>PISO</t>
  </si>
  <si>
    <t>6.</t>
  </si>
  <si>
    <t>6.1</t>
  </si>
  <si>
    <t>6.2</t>
  </si>
  <si>
    <t>PEDRAS</t>
  </si>
  <si>
    <t>REVESTIMENTO DE TETO</t>
  </si>
  <si>
    <t>JANELAS</t>
  </si>
  <si>
    <t>7.1.1</t>
  </si>
  <si>
    <t>PORTAS</t>
  </si>
  <si>
    <t>INSTALAÇÕES HIDRÁULICAS/SANITÁRIAS/ÁGUAS PLUVIAIS</t>
  </si>
  <si>
    <t>9.</t>
  </si>
  <si>
    <t>LOUÇAS, METAIS E ACESSÓRIOS</t>
  </si>
  <si>
    <t>9.1</t>
  </si>
  <si>
    <t>10.</t>
  </si>
  <si>
    <t>11.</t>
  </si>
  <si>
    <t>12.</t>
  </si>
  <si>
    <t>PREVENÇÃO DE COMBATE A INCÊNDIO E PÂNICO</t>
  </si>
  <si>
    <t>13.</t>
  </si>
  <si>
    <t>14.</t>
  </si>
  <si>
    <t>SERVIÇOS COMPLEMENTARES</t>
  </si>
  <si>
    <t>PINTURA</t>
  </si>
  <si>
    <t>CONTRAPISO</t>
  </si>
  <si>
    <t>8.2.1</t>
  </si>
  <si>
    <t>14.2</t>
  </si>
  <si>
    <t>14.4</t>
  </si>
  <si>
    <t>PLACA DE INAUGURAÇÃO METÁLICA COM DIMENSÃO *40* CM X *60* CM - INSTALAÇÃO E FORNECIMENTO</t>
  </si>
  <si>
    <t xml:space="preserve">LIMPEZA FINAL </t>
  </si>
  <si>
    <t xml:space="preserve">ADMINISTRAÇÃO LOCAL </t>
  </si>
  <si>
    <t>NELSON CINTRA RIBEIRO</t>
  </si>
  <si>
    <t>8.1.1</t>
  </si>
  <si>
    <t>10.1</t>
  </si>
  <si>
    <t>11.3</t>
  </si>
  <si>
    <t>11.4</t>
  </si>
  <si>
    <t>12.1</t>
  </si>
  <si>
    <t>12.2</t>
  </si>
  <si>
    <t>12.3</t>
  </si>
  <si>
    <t>12.4</t>
  </si>
  <si>
    <t>15.</t>
  </si>
  <si>
    <t>15.1</t>
  </si>
  <si>
    <t>15.2</t>
  </si>
  <si>
    <t>15.3</t>
  </si>
  <si>
    <t>15.4</t>
  </si>
  <si>
    <t>15.6</t>
  </si>
  <si>
    <t>16.</t>
  </si>
  <si>
    <t>16.1</t>
  </si>
  <si>
    <t>17.</t>
  </si>
  <si>
    <t>17.1</t>
  </si>
  <si>
    <t>18.</t>
  </si>
  <si>
    <t>18.1</t>
  </si>
  <si>
    <t>KG</t>
  </si>
  <si>
    <t>CUSTO TOTAL C/ BDI</t>
  </si>
  <si>
    <t>9.2</t>
  </si>
  <si>
    <t>14.1</t>
  </si>
  <si>
    <t>14.5</t>
  </si>
  <si>
    <t>COTAÇÕES</t>
  </si>
  <si>
    <t>EMPRESAS</t>
  </si>
  <si>
    <t>CNPJ</t>
  </si>
  <si>
    <t>NOME</t>
  </si>
  <si>
    <t>FONE</t>
  </si>
  <si>
    <t>CONTATO</t>
  </si>
  <si>
    <t>C01</t>
  </si>
  <si>
    <t>C02</t>
  </si>
  <si>
    <t>C03</t>
  </si>
  <si>
    <t>DATA COTAÇÃO</t>
  </si>
  <si>
    <t>MEDIANA</t>
  </si>
  <si>
    <t>EMPRESA</t>
  </si>
  <si>
    <t>NOME DA EMPRESA</t>
  </si>
  <si>
    <t xml:space="preserve">MEMÓRIA DE CALCULO </t>
  </si>
  <si>
    <t>Objeto:</t>
  </si>
  <si>
    <t>1.0</t>
  </si>
  <si>
    <t>OBS</t>
  </si>
  <si>
    <t>LARGURA</t>
  </si>
  <si>
    <t>ALTURA</t>
  </si>
  <si>
    <t>ÁREA</t>
  </si>
  <si>
    <t>FÓRMULA</t>
  </si>
  <si>
    <t>TOTAL</t>
  </si>
  <si>
    <t>ALTURA X LARGURA</t>
  </si>
  <si>
    <t>EXTENSÃO</t>
  </si>
  <si>
    <t>COMPRIMENTO</t>
  </si>
  <si>
    <t>PROFUNDIDADE</t>
  </si>
  <si>
    <t>COMPRIMENTO TOTAL</t>
  </si>
  <si>
    <t>QUANTIDADE X PROFUNDIDADE</t>
  </si>
  <si>
    <t>VOLUME</t>
  </si>
  <si>
    <t>LANÇAMENTO DE CONCRETO EM ESTACAS</t>
  </si>
  <si>
    <t>π * RAIO^2 * COMPRIMENTO</t>
  </si>
  <si>
    <t>ÁREA FORMA</t>
  </si>
  <si>
    <t>ÁREA DA FORMA</t>
  </si>
  <si>
    <t>KG DO AÇO</t>
  </si>
  <si>
    <t xml:space="preserve">VOLUME ESCAVAÇÃO </t>
  </si>
  <si>
    <t>VOLUME CONCRETO</t>
  </si>
  <si>
    <t>ESCAVAÇÃO - CONCRETO</t>
  </si>
  <si>
    <t>PORCENTAGEM</t>
  </si>
  <si>
    <t>ÁREA DE FORMA</t>
  </si>
  <si>
    <t>PESO DO AÇO</t>
  </si>
  <si>
    <t xml:space="preserve">ÁREA </t>
  </si>
  <si>
    <t xml:space="preserve">METRO </t>
  </si>
  <si>
    <t>ÁREA / ALTURA</t>
  </si>
  <si>
    <t>CÓD.</t>
  </si>
  <si>
    <t>(COMPRIMENTO) + (COMPRIMENTO / 2,5)</t>
  </si>
  <si>
    <t>COMPRIMENTO CONTRAVERGA</t>
  </si>
  <si>
    <t>ÁREA ALVENARIA * 2</t>
  </si>
  <si>
    <t>ÁREA ESQUADRIAS</t>
  </si>
  <si>
    <t>(COMPRIMENTO)</t>
  </si>
  <si>
    <t>COMPRIMENTO * LARGURA</t>
  </si>
  <si>
    <t>PERÍMETRO</t>
  </si>
  <si>
    <t>ABERTURA</t>
  </si>
  <si>
    <t>ÁREA TOTAL</t>
  </si>
  <si>
    <t>CÓD</t>
  </si>
  <si>
    <t>QTDE</t>
  </si>
  <si>
    <t>LARGURA X ALTURA X           QTDE X 2 LADOS</t>
  </si>
  <si>
    <t>MESES</t>
  </si>
  <si>
    <t xml:space="preserve">HORAS </t>
  </si>
  <si>
    <t xml:space="preserve">QTDE </t>
  </si>
  <si>
    <t>SEMANAS</t>
  </si>
  <si>
    <t>MESES X HORAS X QTDE X SEAMANAS</t>
  </si>
  <si>
    <t>60% DO VOLUME DO CONCRETO</t>
  </si>
  <si>
    <t>PAREDE</t>
  </si>
  <si>
    <t>MATERIAL</t>
  </si>
  <si>
    <t>TABELA DE AMBIENTES</t>
  </si>
  <si>
    <t>DADOS DO PROJETO</t>
  </si>
  <si>
    <t>VERIFICAÇÃO</t>
  </si>
  <si>
    <t>CÓD ENG</t>
  </si>
  <si>
    <t>VERIFICAR DADOS NO CABEÇALHO DA PLANILHA - TABELA DE ESQUADRIAS</t>
  </si>
  <si>
    <t>LEGENDA</t>
  </si>
  <si>
    <t>TABELA GERAL DE ÁREAS DE PISO</t>
  </si>
  <si>
    <t>8.3</t>
  </si>
  <si>
    <t>12.6</t>
  </si>
  <si>
    <t>12.7</t>
  </si>
  <si>
    <t>12.5</t>
  </si>
  <si>
    <t>12.9</t>
  </si>
  <si>
    <t>ESQUADRIAS</t>
  </si>
  <si>
    <t>14.14</t>
  </si>
  <si>
    <t>14.17</t>
  </si>
  <si>
    <t>14.18</t>
  </si>
  <si>
    <t>BANCO DE DADOS ENGELUGA ENGENHARIA</t>
  </si>
  <si>
    <t>12.12</t>
  </si>
  <si>
    <t>23.1</t>
  </si>
  <si>
    <t>ÁREA AMBIENTES</t>
  </si>
  <si>
    <t>ESQUADRIA</t>
  </si>
  <si>
    <t>FORAM CONSIDERADAS AS DIMENSÕES PADRÃO DO GOVERNO FEDERAL</t>
  </si>
  <si>
    <t>EXTENSÃO DA EDIFICAÇÃO</t>
  </si>
  <si>
    <t>ESTRUTURA DE CONCRETO ARMADO</t>
  </si>
  <si>
    <t>TÉRREO</t>
  </si>
  <si>
    <t>REVESTIMENTO</t>
  </si>
  <si>
    <t>12.8</t>
  </si>
  <si>
    <t>PSCIP - MEMORIAL DE CALCULO - (22)  EXTINTOR DE INCÊNDIO</t>
  </si>
  <si>
    <t>COD ORC</t>
  </si>
  <si>
    <t>QTD.</t>
  </si>
  <si>
    <t>SIMBOLO</t>
  </si>
  <si>
    <t>CARGA</t>
  </si>
  <si>
    <t>CAPACIDADE EXTINTORA MÍNIMA</t>
  </si>
  <si>
    <t>22G.1</t>
  </si>
  <si>
    <t>AGUA.PNG</t>
  </si>
  <si>
    <t>CARGA DE ÁGUA</t>
  </si>
  <si>
    <t>2A</t>
  </si>
  <si>
    <t>22G.5</t>
  </si>
  <si>
    <t>Carga de Pó BC.PNG</t>
  </si>
  <si>
    <t>CARGA DE PÓ BC</t>
  </si>
  <si>
    <t>2:A - 20:BC</t>
  </si>
  <si>
    <t>PSCIP - MEMORIAL DE CALCULO -(22)   - PLACAS DE SINALIZAÇÃO</t>
  </si>
  <si>
    <t>Sinalização de Orientação e Salvamento</t>
  </si>
  <si>
    <t>S1</t>
  </si>
  <si>
    <t>S01.png</t>
  </si>
  <si>
    <t>Saida de emergência a direita</t>
  </si>
  <si>
    <t>S2</t>
  </si>
  <si>
    <t>S02.png</t>
  </si>
  <si>
    <t>Saida de emergência a esquerda</t>
  </si>
  <si>
    <t>S3</t>
  </si>
  <si>
    <t>S03.png</t>
  </si>
  <si>
    <t>Saida de emergência acima da porta</t>
  </si>
  <si>
    <t>S12</t>
  </si>
  <si>
    <t>S12.png (2)</t>
  </si>
  <si>
    <t>Saida de emergência</t>
  </si>
  <si>
    <t>PSCIP - MEMORIAL DE CALCULO -(22)  - ORÇAMENTO - ILUMINAÇÃO DE EMERGÊNCIA</t>
  </si>
  <si>
    <t>QTDE.</t>
  </si>
  <si>
    <t>Iluminação de emergência</t>
  </si>
  <si>
    <t>Iluminação.png</t>
  </si>
  <si>
    <t>ILUMINAÇÃO DE EMERGÊNCIA</t>
  </si>
  <si>
    <t>M2 atualizada.png</t>
  </si>
  <si>
    <t>Indicação de lotação máxima admitida no recinto.</t>
  </si>
  <si>
    <t>Sinalização de Equipamentos de Combate a Incêndio</t>
  </si>
  <si>
    <t>E5</t>
  </si>
  <si>
    <t>E5.PNG</t>
  </si>
  <si>
    <t>Extintor de Incêndio</t>
  </si>
  <si>
    <t>Sinalização de proteção existente</t>
  </si>
  <si>
    <t>M1</t>
  </si>
  <si>
    <t>M1 atualizada.png</t>
  </si>
  <si>
    <t>Indicação dos sistemas de proteção contra incêndio existentes na edificação.</t>
  </si>
  <si>
    <t>ÁGUA FRIA</t>
  </si>
  <si>
    <t>9.1.1</t>
  </si>
  <si>
    <t>9.1.2</t>
  </si>
  <si>
    <t>9.2.1</t>
  </si>
  <si>
    <t>9.2.2</t>
  </si>
  <si>
    <t>LADO</t>
  </si>
  <si>
    <t>VERIFICAR TABELA DE QUANTIDADES EM PROJETO DE INSTALAÇÕES ELÉTRICAS</t>
  </si>
  <si>
    <t>MÊS 5</t>
  </si>
  <si>
    <t>MÊS 6</t>
  </si>
  <si>
    <t>MÊS 7</t>
  </si>
  <si>
    <t>MÊS 8</t>
  </si>
  <si>
    <t>MÊS 9</t>
  </si>
  <si>
    <t>REGIME PREVIDENCIÁRIO PREVISTO SBC :</t>
  </si>
  <si>
    <t>JOSÉ PAULO PALEARI</t>
  </si>
  <si>
    <t>EDERVAN GUSTAVO SPROTTE</t>
  </si>
  <si>
    <t>PREFEITURA MUNICIPAL DE ÁGUA CLARA</t>
  </si>
  <si>
    <t>PREFEITURA MUNICIPAL DE CAARAPÓ</t>
  </si>
  <si>
    <t>PREFEITURA MUNICIPAL DE JARAGUARI</t>
  </si>
  <si>
    <t>PREFEITURA MUNICIPAL DE JARDIM</t>
  </si>
  <si>
    <t>PREFEITURA MUNICIPAL DE RIBAS DO RIO PARDO</t>
  </si>
  <si>
    <t>PREFEITURA MUNICIPAL DE SELVÍRIA</t>
  </si>
  <si>
    <t>GEROLINA DA SILVA ALVEZ</t>
  </si>
  <si>
    <t>ANDRÉ LUÍS NEZZI DE CARVALHO</t>
  </si>
  <si>
    <t>CLEDIANE ARECO MATZENBACHER</t>
  </si>
  <si>
    <t>JOÃO ALFREDO DANIEZE</t>
  </si>
  <si>
    <t>JOSÉ FERNANDO BARBOSA DOS SANTOS</t>
  </si>
  <si>
    <t>ÁGUA CLARA - MS</t>
  </si>
  <si>
    <t>CAARAPÓ - MS</t>
  </si>
  <si>
    <t>JARAGUARI - MS</t>
  </si>
  <si>
    <t>JARDIM - MS</t>
  </si>
  <si>
    <t>RIBAS DO RIO PARDO - MS</t>
  </si>
  <si>
    <t>SELVÍRIA - MS</t>
  </si>
  <si>
    <t>CONSTRUÇÃO E REFORMA DE EDIFICIOS</t>
  </si>
  <si>
    <t>1° QUARTIL</t>
  </si>
  <si>
    <t>MÉDIO</t>
  </si>
  <si>
    <t>3° QUARTIL</t>
  </si>
  <si>
    <t>Administração central</t>
  </si>
  <si>
    <t>Seguro e Garantia</t>
  </si>
  <si>
    <t>Risco</t>
  </si>
  <si>
    <t>Despesas Financeiras</t>
  </si>
  <si>
    <t>Lucro</t>
  </si>
  <si>
    <t>000 -  VERGA PORTA GERAL</t>
  </si>
  <si>
    <t>VERGA</t>
  </si>
  <si>
    <t>P1</t>
  </si>
  <si>
    <t>P2</t>
  </si>
  <si>
    <t>P3</t>
  </si>
  <si>
    <t>P5</t>
  </si>
  <si>
    <t>P6</t>
  </si>
  <si>
    <t>000 - TABELA DE AMBIENTES GERAL</t>
  </si>
  <si>
    <t>FORRO</t>
  </si>
  <si>
    <t>ALMOXARIFADO</t>
  </si>
  <si>
    <t>BANHO</t>
  </si>
  <si>
    <t>CIRCULAÇÃO</t>
  </si>
  <si>
    <t>COORDENAÇÃO</t>
  </si>
  <si>
    <t>COZINHA</t>
  </si>
  <si>
    <t>DIREÇÃO</t>
  </si>
  <si>
    <t>DML</t>
  </si>
  <si>
    <t>LAVAGEM</t>
  </si>
  <si>
    <t>PÁTIO</t>
  </si>
  <si>
    <t>RECEPÇÃO</t>
  </si>
  <si>
    <t>SALA DE AULA 04 32 ALUNOS</t>
  </si>
  <si>
    <t>SALA DE AULA 05 32 ALUNOS</t>
  </si>
  <si>
    <t>SALA DE AULA 06 32 ALUNOS</t>
  </si>
  <si>
    <t>SALA DE AULA 07 32 ALUNOS</t>
  </si>
  <si>
    <t>SALA DE AULA 08 32 ALUNOS</t>
  </si>
  <si>
    <t>SALA DE AULA 09 32 ALUNOS</t>
  </si>
  <si>
    <t>SECRETÁRIA</t>
  </si>
  <si>
    <t>WC FEM.</t>
  </si>
  <si>
    <t>WC MASC.</t>
  </si>
  <si>
    <t>Total geral</t>
  </si>
  <si>
    <t>000 - VERGA/CONTRAVERGA JANELAS GERAL</t>
  </si>
  <si>
    <t>VERGA/ CONTRAVERGA</t>
  </si>
  <si>
    <t>J1</t>
  </si>
  <si>
    <t>J2</t>
  </si>
  <si>
    <t>J3</t>
  </si>
  <si>
    <t>J4</t>
  </si>
  <si>
    <t>003 - JANELAS</t>
  </si>
  <si>
    <t>INSTALAÇÃO DE GUICHE EM ALUMINIO/VIDRO</t>
  </si>
  <si>
    <t>003 - PEITORIL DE GRANITO PARA JANELAS</t>
  </si>
  <si>
    <t>003 - PORTAS</t>
  </si>
  <si>
    <t>P4</t>
  </si>
  <si>
    <t>PORTA VENEZIANA 60X160CM PERFURADA DE ABRIR UMA FOLHA</t>
  </si>
  <si>
    <t>P7</t>
  </si>
  <si>
    <t>004 - CHAPISCO TETO</t>
  </si>
  <si>
    <t>004 - COBERTURA</t>
  </si>
  <si>
    <t>CÓD ORC</t>
  </si>
  <si>
    <t>TELHA FIBROCIMENTO, 2 ÁGUA, INCLINAÇÃO 10%</t>
  </si>
  <si>
    <t>004 - CUMEEIRA EM FIBROCIMENTO</t>
  </si>
  <si>
    <t>CUMEEIRA PARA TELHADO FIBROCIMENTO</t>
  </si>
  <si>
    <t>004 - FORRO DRYWALL</t>
  </si>
  <si>
    <t>004 - INSTALAÇÃO DE AZULEJO - H = 1,80M - TOTAL</t>
  </si>
  <si>
    <t xml:space="preserve">ÁREA AZULEJO </t>
  </si>
  <si>
    <t>VÃO</t>
  </si>
  <si>
    <t>004 - RODAMEIO</t>
  </si>
  <si>
    <t>COMPRIMENTO (M)</t>
  </si>
  <si>
    <t>RODAMEIO</t>
  </si>
  <si>
    <t>004 - RUFO DE ENCOSTO EM AÇO GALVANIZADO</t>
  </si>
  <si>
    <t>RUFO DE ENCOSTO EM AÇO GALVANIZADO</t>
  </si>
  <si>
    <t>004 - RUFO PINGADEIRA  EM AÇO GALVANIZADO</t>
  </si>
  <si>
    <t>RUFO PINGADEIRA EM AÇO GALVANIZADO</t>
  </si>
  <si>
    <t>004 - TESOURA</t>
  </si>
  <si>
    <t>TESOURA METÁLICA 2 ÁGUAS16M - FORNECIDA POR EMPRESA ESPECIALIZADA</t>
  </si>
  <si>
    <t>TESOURA METÁLICA 2 ÁGUAS 16,00M - FORNECIDA POR EMPRESA ESPECIALIZADA</t>
  </si>
  <si>
    <t>Total geral: 69</t>
  </si>
  <si>
    <t>005 -  PISO GRANILITE</t>
  </si>
  <si>
    <t>Total geral:</t>
  </si>
  <si>
    <t>005 - RODAPÉ GRANILITE</t>
  </si>
  <si>
    <t>RODAPÉ</t>
  </si>
  <si>
    <t>005 - URBANIZAÇÃO</t>
  </si>
  <si>
    <t>CALÇADA</t>
  </si>
  <si>
    <t>CONTRAPISO EM ARGAMASSA TRAÇO 1:4</t>
  </si>
  <si>
    <t>Grama</t>
  </si>
  <si>
    <t>Granito Cinza Corumbá</t>
  </si>
  <si>
    <t>LASTRO DE CONCRETO</t>
  </si>
  <si>
    <t>PINTURA COM TINTA LÁTEX ACRÍLICA AMARELO CRU</t>
  </si>
  <si>
    <t>PISO MARMORITE OU GRANITINA</t>
  </si>
  <si>
    <t>QUADRA COR AZUL</t>
  </si>
  <si>
    <t>QUADRA POLIESPORTIVA NOVA</t>
  </si>
  <si>
    <t>006 - ACESSÓRIOS ESPECIAIS</t>
  </si>
  <si>
    <t xml:space="preserve">DESCRIÇÃO </t>
  </si>
  <si>
    <t>BARRA DE APOIO RETA, EM ACO INOX POLIDO, COMPRIMENTO 40CM, DIAMETRO MINIMO 3CM</t>
  </si>
  <si>
    <t>BARRA DE APOIO RETA, EM ACO INOX POLIDO, COMPRIMENTO 70CM</t>
  </si>
  <si>
    <t>BARRA DE APOIO RETA, EM ACO INOX POLIDO, COMPRIMENTO 80CM</t>
  </si>
  <si>
    <t>TORNEIRA PRESSMATIC DEFICIENTE PNE AUTOMÁTICA COM ALAVANCA</t>
  </si>
  <si>
    <t>007 - PINTURA ACRÍLICA EM TETO</t>
  </si>
  <si>
    <t>007 - PINTURA ACRÍLICA INTERNA EM PAREDES</t>
  </si>
  <si>
    <t>PERÍMETRO (M)</t>
  </si>
  <si>
    <t>ÁREA PINTURA (M2)</t>
  </si>
  <si>
    <t>ÁREA DE ABERTURA</t>
  </si>
  <si>
    <t>ÁREA TOTAL (M2)</t>
  </si>
  <si>
    <t>007 - PINTURA ESMALTE EM SUPERFÍCIE METÁLICA - JANELA</t>
  </si>
  <si>
    <t>ÁREA PINTURA</t>
  </si>
  <si>
    <t>007 - PINTURA ESMALTE EM SUPERFÍCIE METÁLICA - PORTAS</t>
  </si>
  <si>
    <t>004 - TABELA DE CALHA</t>
  </si>
  <si>
    <t>CALHA EM AÇO GALVANIZADO</t>
  </si>
  <si>
    <t>INSTALAR JANELA MAXIM AR EM PVC, 2 FOLHAS - REF BRIMAK</t>
  </si>
  <si>
    <t>PORTA DE FERRO, 1 FOLHA COR VERMELHO</t>
  </si>
  <si>
    <t>PORTA DE VIDRO 200X240CM - ABRIR - 2 FOLHAS</t>
  </si>
  <si>
    <t>PORTA DE VIDRO 120X210CM - ABRIR - 2 FOLHAS</t>
  </si>
  <si>
    <t>006 - TABELA DE LOUÇAS</t>
  </si>
  <si>
    <t>Nota-chave</t>
  </si>
  <si>
    <t>BEBEDOURO IBBL PDF 300</t>
  </si>
  <si>
    <t>Bolsa tubo reto para bacia convencional (00638), linha Complementos - Metais Celite</t>
  </si>
  <si>
    <t>CHUVEIRO ELÉTRICO COMUM CORPO PLÁSTICO, TIPO DUCHA</t>
  </si>
  <si>
    <t>CILINDRO DE  GÁS - P45</t>
  </si>
  <si>
    <t>Coluna suspensa para lavatório cor branca (66201), linha Fit - Louças Celite</t>
  </si>
  <si>
    <t>CUBA DE EMBUTIR OVAL LOUCA BRANCA SEM LADRAO *50 X 35* CM - REF. SINAPI 20269</t>
  </si>
  <si>
    <t>14.12</t>
  </si>
  <si>
    <t>LAVATÓRIO COM COLUNA SUSPENSA, LOUÇA. REF.: CELITE 64202</t>
  </si>
  <si>
    <t>MICTÓRIO VIP DE LOUÇA BRANCA - REF. CELITE 08283</t>
  </si>
  <si>
    <t>H6-13</t>
  </si>
  <si>
    <t>Restritor de vazão para 6L/min torneiras e misturadores</t>
  </si>
  <si>
    <t>Sifão para lavatório 1"x1.1⁄2" com tubo de 300 mm (B5816C5CRB), linha Complementos - Metais Celite</t>
  </si>
  <si>
    <t>TORNEIRA CROMADA DE MESA PARA LAVATORIO, BICA ALTA</t>
  </si>
  <si>
    <t>TORNEIRA DE MESA BICA BAIXA PARA LAVATÓRIO, PRESSMATIC COMPACT CICLO FIXO DOCOL, CROMADO – REF. 00632906</t>
  </si>
  <si>
    <t>VASO SANITARIO SIFONADO CONVENCIONAL COM LOUÇA BRANCA</t>
  </si>
  <si>
    <t>VASO SANITARIO SIFONADO PCD SEM FURO COM LOUÇA BRANCA</t>
  </si>
  <si>
    <t>Válvula de escoamento para lavatório, 1" sem ladrão com tampa plástica (B5828C5CR3), Complementos - Metais Celite</t>
  </si>
  <si>
    <t>SABONETEIRA TIPO DISPENSER</t>
  </si>
  <si>
    <t>CUBA DE EMBUTIR DE AÇO INOXIDÁVEL</t>
  </si>
  <si>
    <t>P8</t>
  </si>
  <si>
    <t>PORTA DE MADEIRA 90X210CM ADPATADA PCD</t>
  </si>
  <si>
    <t>PORTA DE MADEIRA 80X210CM,1 FOLHA, LISA, ABRIR, PINTURA NA COR BRANCA</t>
  </si>
  <si>
    <t>7.2.1</t>
  </si>
  <si>
    <t>PORTA DE FERRO PCD 90X210CM,1 FOLHA, LISA, ABRIR, PINTURA NA COR VERMELHA</t>
  </si>
  <si>
    <t>20.21</t>
  </si>
  <si>
    <t>004 - GRADIL</t>
  </si>
  <si>
    <t>GRADIL EM METALON SOBRE MURETA DE CONCRETO H=2,00M, SENDO H=1,50M DE GRADIL E MURETA H=0,50M, REVESTIDO E PINTADO COM FUNDO ANTICORROSIVO E ESMALTE SINTETICO EM 2 DEMAOS</t>
  </si>
  <si>
    <t>004 - GUARDA-CORPO E CORRIMÃO</t>
  </si>
  <si>
    <t>20.25</t>
  </si>
  <si>
    <t>CORRIMÃO</t>
  </si>
  <si>
    <t>20.26</t>
  </si>
  <si>
    <t>GUARDA-CORPO 120CM</t>
  </si>
  <si>
    <t>E1</t>
  </si>
  <si>
    <t>E1.PNG</t>
  </si>
  <si>
    <t>Alarme de incêndio</t>
  </si>
  <si>
    <t>E2</t>
  </si>
  <si>
    <t>E2.png</t>
  </si>
  <si>
    <t>Acionador do alarme</t>
  </si>
  <si>
    <t>E3</t>
  </si>
  <si>
    <t>E3.png</t>
  </si>
  <si>
    <t>Acionador da bomba</t>
  </si>
  <si>
    <t>E7</t>
  </si>
  <si>
    <t>E7.PNG</t>
  </si>
  <si>
    <t>Abrigo de mangueira</t>
  </si>
  <si>
    <t>Sinalização de Proíbição</t>
  </si>
  <si>
    <t>P01.png</t>
  </si>
  <si>
    <t>Proibido Fumar</t>
  </si>
  <si>
    <t>Descrição</t>
  </si>
  <si>
    <t>Tipo</t>
  </si>
  <si>
    <t>Un.</t>
  </si>
  <si>
    <t>22A.1</t>
  </si>
  <si>
    <t>Registro de Gaveta Industrial - 2 1/2" - Docol</t>
  </si>
  <si>
    <t>2 1/2"</t>
  </si>
  <si>
    <t>22A.2</t>
  </si>
  <si>
    <t>Válvula de Retenção Horizontal 2.1/2" - Docol</t>
  </si>
  <si>
    <t>2.1/2"</t>
  </si>
  <si>
    <t>22A.4</t>
  </si>
  <si>
    <t>Manômetro BSP 1/4 - 2 A 10 BAR</t>
  </si>
  <si>
    <t>Manometro</t>
  </si>
  <si>
    <t>Material</t>
  </si>
  <si>
    <t>Diâmetro</t>
  </si>
  <si>
    <t>Comprimento</t>
  </si>
  <si>
    <t>Ferro Galvanizado</t>
  </si>
  <si>
    <t>PSCIP - MEMORIAL DE CALCULO - (22)  CONEXÕES DE TUBO HIDRANTE</t>
  </si>
  <si>
    <t>Tamanho</t>
  </si>
  <si>
    <t>Tê de redução de ferro galvanizado</t>
  </si>
  <si>
    <t>65 mmø-65 mmø-65 mmø</t>
  </si>
  <si>
    <t>Cotovelo de ferro galvanizado</t>
  </si>
  <si>
    <t>65 mmø-65 mmø</t>
  </si>
  <si>
    <t>PSCIP - MEMORIAL DE CALCULO - (22)  DISPOSITIVOS DE INCÊNDIO.</t>
  </si>
  <si>
    <t>Sistema de Alarme</t>
  </si>
  <si>
    <t>Sistema de Alarme e Detecção</t>
  </si>
  <si>
    <t>22F.1</t>
  </si>
  <si>
    <t>Acionador Alarme.png</t>
  </si>
  <si>
    <t>Acionador manual do sistema de detecção e alarme</t>
  </si>
  <si>
    <t>22F.2</t>
  </si>
  <si>
    <t>BATERIA PARA ALARME.png</t>
  </si>
  <si>
    <t>Baterias do sistema de detecção e alarme</t>
  </si>
  <si>
    <t>22F.3</t>
  </si>
  <si>
    <t>CENTRAL DE ALARME.png</t>
  </si>
  <si>
    <t>Central de detecção e alarme</t>
  </si>
  <si>
    <t>Sistema de Hidrante</t>
  </si>
  <si>
    <t>22F.7</t>
  </si>
  <si>
    <t>Acionador de bomba de incêndio</t>
  </si>
  <si>
    <t>22F.9</t>
  </si>
  <si>
    <t>Bomba.png</t>
  </si>
  <si>
    <t>Bomba de incêndio</t>
  </si>
  <si>
    <t>22F.10</t>
  </si>
  <si>
    <t>HIDRANTE.png</t>
  </si>
  <si>
    <t>Hidrante simples</t>
  </si>
  <si>
    <t>EXTINTORES E PLACAS DE SINALIZAÇÃO</t>
  </si>
  <si>
    <t>ILUMINAÇÃO DE EMERGENCIA</t>
  </si>
  <si>
    <t>14.7</t>
  </si>
  <si>
    <t>INSTALAÇÃO PLACA DE SINALIZACAO DE SEGURANCA CONTRA INCENDIO, FOTOLUMINESCENTE, QUADRADA, *14 X 14* CM.</t>
  </si>
  <si>
    <t>VERIFICAR PROJETO DE ESTRUTURA DE CONCRETO ARMADO</t>
  </si>
  <si>
    <t>AUDITÓRIO MULTIÚSO           83 PESSOAS</t>
  </si>
  <si>
    <t>BIBLIOTECA</t>
  </si>
  <si>
    <t>CIRCULAÇÃO 01</t>
  </si>
  <si>
    <t>SALA DE AULA 12 32 ALUNOS</t>
  </si>
  <si>
    <t>INSTALAR JANELA MAXIM AR 3 FOLHAS</t>
  </si>
  <si>
    <t>Total geral: 26</t>
  </si>
  <si>
    <t>LAJE PRE-MOLD BETA 12 P/3</t>
  </si>
  <si>
    <t>007 - PINTURA ESMALTE SINTÉTICO EM MADEIRA - PORTAS</t>
  </si>
  <si>
    <t>PORTA VENEZIANA 120X50CM - ABRIR - 2 FOLHAS</t>
  </si>
  <si>
    <t>Total geral: 7</t>
  </si>
  <si>
    <t>PSCIP - MEMORIAL DE CALCULO - (22)  CONEXÕES DE TUBO GÁS</t>
  </si>
  <si>
    <t>ARMADURA ESTACAS</t>
  </si>
  <si>
    <t>5.1.2</t>
  </si>
  <si>
    <t>9.2.3</t>
  </si>
  <si>
    <t xml:space="preserve">TOTAL:  </t>
  </si>
  <si>
    <t xml:space="preserve">UNIDADE </t>
  </si>
  <si>
    <t>REFERENCIA</t>
  </si>
  <si>
    <t>MIRANDA - MS</t>
  </si>
  <si>
    <t>Total geral: 35</t>
  </si>
  <si>
    <t>DISPENSA</t>
  </si>
  <si>
    <t>SALA DE AULA 01 ALUNOS</t>
  </si>
  <si>
    <t>SALA DE AULA 02 ALUNOS</t>
  </si>
  <si>
    <t>SALA DE AULA 03 ALUNOS</t>
  </si>
  <si>
    <t>SALA DOS 13 PROFESSORES</t>
  </si>
  <si>
    <t>WC FEM</t>
  </si>
  <si>
    <t>WC MASC</t>
  </si>
  <si>
    <t>WC PCD MASC.</t>
  </si>
  <si>
    <t>WC PCD. FEM.</t>
  </si>
  <si>
    <t>Total geral: 103</t>
  </si>
  <si>
    <t>Total geral: 49</t>
  </si>
  <si>
    <t>Total geral: 27</t>
  </si>
  <si>
    <t>Total geral: 1</t>
  </si>
  <si>
    <t>Total geral: 2</t>
  </si>
  <si>
    <t>Total geral: 33</t>
  </si>
  <si>
    <t>Total geral: 40</t>
  </si>
  <si>
    <t>Total geral: 5</t>
  </si>
  <si>
    <t>PUXADOR PARA PCD FIXADO NA PORTA</t>
  </si>
  <si>
    <t>Total geral: 6</t>
  </si>
  <si>
    <t>INSTALAR JANELA MAXIM AR EM PVC, 1 FOLHA - REF.  BRIMAK</t>
  </si>
  <si>
    <t>9.2.4</t>
  </si>
  <si>
    <t>9.2.5</t>
  </si>
  <si>
    <t>005 - PISO EM CONCRETO POLIDO</t>
  </si>
  <si>
    <t>TANQUE DE LOUÇA BRANCA SUSPENSO, 18L OU EQUIVALENTE</t>
  </si>
  <si>
    <t>Concrete - Cast-in-Place Concrete floors</t>
  </si>
  <si>
    <t>LASTRO DE CONCRETO MAGRO</t>
  </si>
  <si>
    <t>MANTER - CALÇADA</t>
  </si>
  <si>
    <t>PINTURA AMARELO  - GENÉRICO</t>
  </si>
  <si>
    <t>PISO CIMENTADO, TRAÇO 1:3</t>
  </si>
  <si>
    <t>Terra</t>
  </si>
  <si>
    <t>Total geral: 104</t>
  </si>
  <si>
    <t>Total geral: 43</t>
  </si>
  <si>
    <t>PSCIP - MEMORIAL DE CALCULO -(22)  ACESSÓRIOS TUBOS HIDRANTE</t>
  </si>
  <si>
    <t>PSCIP - MEMORIAL DE CALCULO - (22)  COMPRIMENTO DE TUBOS GÁS</t>
  </si>
  <si>
    <t>15 mm</t>
  </si>
  <si>
    <t>Luva de redução de ferro Galvanizado</t>
  </si>
  <si>
    <t>65 mmø-40 mmø</t>
  </si>
  <si>
    <t>União de ferro galvanizado</t>
  </si>
  <si>
    <t>40 mmø-40 mmø</t>
  </si>
  <si>
    <t>s1.png</t>
  </si>
  <si>
    <t>Avisador sonoro</t>
  </si>
  <si>
    <t>Acionador de Bomba.png</t>
  </si>
  <si>
    <t>Sinalização</t>
  </si>
  <si>
    <t>PP01</t>
  </si>
  <si>
    <t>placa.png</t>
  </si>
  <si>
    <t>Perigo Inflamável</t>
  </si>
  <si>
    <t>15 mmø-15 mmø-15 mmø</t>
  </si>
  <si>
    <t>15 mmø-15 mmø</t>
  </si>
  <si>
    <t>20 mmø-15 mmø</t>
  </si>
  <si>
    <t>ESCAVAÇÃO BLOCOS</t>
  </si>
  <si>
    <t>RESPONSÁVEL DO ORÇAMENTO:</t>
  </si>
  <si>
    <t>19.</t>
  </si>
  <si>
    <t>19.1</t>
  </si>
  <si>
    <t>ESTACA</t>
  </si>
  <si>
    <t>VIGAS PLATIBANDA</t>
  </si>
  <si>
    <t>2.1</t>
  </si>
  <si>
    <t>2.1.1</t>
  </si>
  <si>
    <t>2.1.1.1</t>
  </si>
  <si>
    <t>2.1.1.2</t>
  </si>
  <si>
    <t>2.1.1.3</t>
  </si>
  <si>
    <t>2.1.1.4</t>
  </si>
  <si>
    <t>2.1.1.5</t>
  </si>
  <si>
    <t>2.1.2</t>
  </si>
  <si>
    <t>2.1.2.1</t>
  </si>
  <si>
    <t>2.1.2.2</t>
  </si>
  <si>
    <t>2.1.2.3</t>
  </si>
  <si>
    <t>2.1.2.4</t>
  </si>
  <si>
    <t>2.1.2.5</t>
  </si>
  <si>
    <t>2.1.2.6</t>
  </si>
  <si>
    <t>2.1.2.7</t>
  </si>
  <si>
    <t>2.1.2.8</t>
  </si>
  <si>
    <t>2.1.2.9</t>
  </si>
  <si>
    <t>2.1.3</t>
  </si>
  <si>
    <t>2.1.3.1</t>
  </si>
  <si>
    <t>2.1.3.2</t>
  </si>
  <si>
    <t>2.1.3.3</t>
  </si>
  <si>
    <t>2.1.3.4</t>
  </si>
  <si>
    <t>2.1.3.5</t>
  </si>
  <si>
    <t>2.1.3.6</t>
  </si>
  <si>
    <t>2.1.3.7</t>
  </si>
  <si>
    <t>2.1.3.8</t>
  </si>
  <si>
    <t>2.1.3.9</t>
  </si>
  <si>
    <t>2.1.3.10</t>
  </si>
  <si>
    <t>2.1.3.11</t>
  </si>
  <si>
    <t>2.2</t>
  </si>
  <si>
    <t>2.2.1</t>
  </si>
  <si>
    <t>2.2.1.1</t>
  </si>
  <si>
    <t>2.2.1.2</t>
  </si>
  <si>
    <t>2.2.1.3</t>
  </si>
  <si>
    <t>2.2.1.4</t>
  </si>
  <si>
    <t>2.2.1.5</t>
  </si>
  <si>
    <t>2.2.3</t>
  </si>
  <si>
    <t>2.2.3.1</t>
  </si>
  <si>
    <t>2.2.3.2</t>
  </si>
  <si>
    <t>2.2.3.3</t>
  </si>
  <si>
    <t>2.2.3.4</t>
  </si>
  <si>
    <t>2.2.3.5</t>
  </si>
  <si>
    <t>PILARES</t>
  </si>
  <si>
    <t>VIGAS COBERTURA</t>
  </si>
  <si>
    <t>2.2.2</t>
  </si>
  <si>
    <t>2.2.2.1</t>
  </si>
  <si>
    <t>2.2.2.2</t>
  </si>
  <si>
    <t>2.2.2.3</t>
  </si>
  <si>
    <t>2.2.2.4</t>
  </si>
  <si>
    <t>2.2.2.5</t>
  </si>
  <si>
    <t>2.2.2.6</t>
  </si>
  <si>
    <t>2.2.2.7</t>
  </si>
  <si>
    <t>5.1.1</t>
  </si>
  <si>
    <t>5.1.3</t>
  </si>
  <si>
    <t xml:space="preserve">PLATIBANDA </t>
  </si>
  <si>
    <t>REVESTIMENTO PAREDE</t>
  </si>
  <si>
    <t>9.1.3</t>
  </si>
  <si>
    <t xml:space="preserve">INSTALAÇÕES ELETRICAS </t>
  </si>
  <si>
    <t>15.1.1</t>
  </si>
  <si>
    <t>15.2.1</t>
  </si>
  <si>
    <t>CONFORME PROJETO DE PREVENÇÃO E COMBATE A INCÊNDIO</t>
  </si>
  <si>
    <t>CPU 1</t>
  </si>
  <si>
    <t>CPU 2</t>
  </si>
  <si>
    <t>UNIDADES</t>
  </si>
  <si>
    <t>6.1.1</t>
  </si>
  <si>
    <t>6.1.2</t>
  </si>
  <si>
    <t>6.1.3</t>
  </si>
  <si>
    <t>3.1</t>
  </si>
  <si>
    <t>4.1</t>
  </si>
  <si>
    <t>4.2</t>
  </si>
  <si>
    <t>PISO CERÂMICO</t>
  </si>
  <si>
    <t>VOLUME DE CONCRETO</t>
  </si>
  <si>
    <t>12.10</t>
  </si>
  <si>
    <t>6.2.1</t>
  </si>
  <si>
    <t>PREFEITURA MUNICIPAL DE SÃO GABRIEL DO OESTE</t>
  </si>
  <si>
    <t>JEFERSON TOMAZONI</t>
  </si>
  <si>
    <t>SÃO GABRIEL DO OESTE - MS</t>
  </si>
  <si>
    <t>TELHAMENTO</t>
  </si>
  <si>
    <t>8.1.2</t>
  </si>
  <si>
    <t xml:space="preserve">ESQUADRIAS METÁLICAS </t>
  </si>
  <si>
    <t>1.5</t>
  </si>
  <si>
    <t>6.2.2</t>
  </si>
  <si>
    <t>PAREDES INTERNAS, EXTERNAS E TETO</t>
  </si>
  <si>
    <t>PARADE INTERNA</t>
  </si>
  <si>
    <t>(PERÍMETRO * 2,80) ÁREA DE PAREDE - (ÁREA ESQUADRIAS)</t>
  </si>
  <si>
    <t>4.1.1</t>
  </si>
  <si>
    <t>4.1.2</t>
  </si>
  <si>
    <t>4.2.1</t>
  </si>
  <si>
    <t>4.2.2</t>
  </si>
  <si>
    <t>4.2.3</t>
  </si>
  <si>
    <t>16.1.1</t>
  </si>
  <si>
    <t>5.1.4</t>
  </si>
  <si>
    <t>5.1.5</t>
  </si>
  <si>
    <t>8.1.3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</si>
  <si>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</si>
  <si>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</si>
  <si>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</si>
  <si>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</si>
  <si>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</si>
  <si>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</si>
  <si>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</si>
  <si>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</si>
  <si>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</si>
  <si>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</si>
  <si>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</si>
  <si>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</si>
  <si>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</si>
  <si>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9.2.6</t>
  </si>
  <si>
    <t>9.2.7</t>
  </si>
  <si>
    <t>9.2.8</t>
  </si>
  <si>
    <t>9.2.9</t>
  </si>
  <si>
    <t>9.2.10</t>
  </si>
  <si>
    <t>9.2.11</t>
  </si>
  <si>
    <t>9.2.12</t>
  </si>
  <si>
    <t>9.2.13</t>
  </si>
  <si>
    <t>9.2.14</t>
  </si>
  <si>
    <t>9.2.20</t>
  </si>
  <si>
    <t>9.2.21</t>
  </si>
  <si>
    <t>12.11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</si>
  <si>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</si>
  <si>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</si>
  <si>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</si>
  <si>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</si>
  <si>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</si>
  <si>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</si>
  <si>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</si>
  <si>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</si>
  <si>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12.22</t>
  </si>
  <si>
    <t>12.23</t>
  </si>
  <si>
    <t>12.24</t>
  </si>
  <si>
    <t>12.25</t>
  </si>
  <si>
    <t>13.1</t>
  </si>
  <si>
    <t>13.2</t>
  </si>
  <si>
    <t>13.3</t>
  </si>
  <si>
    <t>13.4</t>
  </si>
  <si>
    <t>13.5</t>
  </si>
  <si>
    <t>14.1.1</t>
  </si>
  <si>
    <t>14.1.2</t>
  </si>
  <si>
    <t>14.1.3</t>
  </si>
  <si>
    <t>14.2.1</t>
  </si>
  <si>
    <t>15.2.3</t>
  </si>
  <si>
    <t>16.1.2</t>
  </si>
  <si>
    <t>BDI SEM DESONERADO ADOTADO</t>
  </si>
  <si>
    <t>FORNECIMENTO DE MATERIAIS E EQUIPAMENTOS</t>
  </si>
  <si>
    <t>BDI DESONERADO ADOTADO</t>
  </si>
  <si>
    <t xml:space="preserve">BDI S/DES: </t>
  </si>
  <si>
    <t xml:space="preserve">BDI S/DES DEF: </t>
  </si>
  <si>
    <t>CRONOGRAMA FÍSICO FINANCEIRO - SEM DESONERAÇÃO</t>
  </si>
  <si>
    <t xml:space="preserve">012205	</t>
  </si>
  <si>
    <t>ESTRUTURA PRÉ-MOLDADA</t>
  </si>
  <si>
    <t>10.799.853/0001-99</t>
  </si>
  <si>
    <t>CONCREART PRÉ-FABRICADOS</t>
  </si>
  <si>
    <t>(67) 99669-8878</t>
  </si>
  <si>
    <t>MATHEUS</t>
  </si>
  <si>
    <t>12.559.037/0001-33</t>
  </si>
  <si>
    <t>GALPÕESCOS PRÉ-MOLDADOS</t>
  </si>
  <si>
    <t>(67) 3028-2973</t>
  </si>
  <si>
    <t>VALMIR</t>
  </si>
  <si>
    <t>37.038.089/0001-95</t>
  </si>
  <si>
    <t>FETRA PRÉ-FABRICADOS</t>
  </si>
  <si>
    <t>(67) 99655-3472</t>
  </si>
  <si>
    <t>TAIS</t>
  </si>
  <si>
    <t>DEMONSTRAÇÃO DE BDI 1 - DESONERADO - Acórdão 2622/2013</t>
  </si>
  <si>
    <t>DEMONSTRAÇÃO DE BDI 2 - DESONERADO - Acórdão 2622/2013</t>
  </si>
  <si>
    <t xml:space="preserve">_________________________________                                                                            
FÁBIO MARQUES RIBEIRO
CREA - D 15.276/MS                                          </t>
  </si>
  <si>
    <t>PORTINHOLA</t>
  </si>
  <si>
    <t>6.1.4</t>
  </si>
  <si>
    <t>ÁREA DE REVESTIMENTO</t>
  </si>
  <si>
    <t xml:space="preserve">VERIFICAR TABELA DE QUANTIDADES </t>
  </si>
  <si>
    <t>ÁREA DE EMBOÇO</t>
  </si>
  <si>
    <t>CHAPISCO</t>
  </si>
  <si>
    <t>CHAPISCO - EMBOÇO PARA CERÂMICA</t>
  </si>
  <si>
    <t>MESMA ÁREA DE MASSA ÚNICA PARA FACHADA</t>
  </si>
  <si>
    <t>15.2.2</t>
  </si>
  <si>
    <t>CPU 3</t>
  </si>
  <si>
    <t>9.1.33</t>
  </si>
  <si>
    <t>9.1.34</t>
  </si>
  <si>
    <t>CPU 4</t>
  </si>
  <si>
    <t>MÊS</t>
  </si>
  <si>
    <t>CPU 5</t>
  </si>
  <si>
    <t>18.2</t>
  </si>
  <si>
    <t>CPU 6</t>
  </si>
  <si>
    <t>CPU 7</t>
  </si>
  <si>
    <t>9.1.35</t>
  </si>
  <si>
    <t>9.1.36</t>
  </si>
  <si>
    <t>ITENS DE RELEVÂNCIA</t>
  </si>
  <si>
    <t>QUANTIDADE/2</t>
  </si>
  <si>
    <t>ESTRUTURA DE MADEIRA PARA BASE DE CAIXA D'ÁGUA - FORNECIMENTO E EXECUÇÃO</t>
  </si>
  <si>
    <t>17.2</t>
  </si>
  <si>
    <t>M3XKM</t>
  </si>
  <si>
    <t>AMPLIAÇÃO DA ESCOLA EMEIEF JOAQUIM CAMARGO</t>
  </si>
  <si>
    <t>RUA MANOEL ADRIANO DA SILVA, 648 - SELVIRIA - MS</t>
  </si>
  <si>
    <t>REFEITÓRIO</t>
  </si>
  <si>
    <t>-</t>
  </si>
  <si>
    <t>FUNDAÇÃO COZINHA</t>
  </si>
  <si>
    <t>SUPRAESTRUTURA COZINHA</t>
  </si>
  <si>
    <t>2.2.4</t>
  </si>
  <si>
    <t>2.2.4.1</t>
  </si>
  <si>
    <t>2.2.4.2</t>
  </si>
  <si>
    <t>2.2.4.3</t>
  </si>
  <si>
    <t>2.2.4.4</t>
  </si>
  <si>
    <t>LAJE CAIXA D'ÁGUA</t>
  </si>
  <si>
    <t>2.1.2.10</t>
  </si>
  <si>
    <t>VERIFICAR PRANCHA 1</t>
  </si>
  <si>
    <t>2.2.2.8</t>
  </si>
  <si>
    <t>CT 01</t>
  </si>
  <si>
    <t>EXECUÇÃO DE PROJETO ESTRUTURAL, FABRICAÇÃO E MONTAGEM DE ESTRUTURA PRÉ-FABRICADA, INCLUSO BLOCOS DE FUNDAÇÃO APOIADOS SOBRE ESTACAS, PILARES COM CABEÇA DE 25X35CM COM 5,00M DE ALTURA E ENGASTAMENTO DE 1,50M NO SOLO, BRAÇO COM BEIRAL 25X35CM, COBERTURA COM TERÇAS EM PERFIL URCD 100X40X20#14, TELHAMENTO COM TELHA TRAPEZOIDAL CONFORT TÉRMICA SEMI-SANDUÍCHE COR DE GALVALUME NATURAL – NÚCLEO EM PIR 20 MM E CUMEEIRA METÁLICA - FORNECIMENTO E INSTALAÇÃO</t>
  </si>
  <si>
    <t>5.1.6</t>
  </si>
  <si>
    <t>7.1.2</t>
  </si>
  <si>
    <t>JANELA DE ENROLAR MANUAL COMPLETA, ARTICULADA RAIADA LARGA, EM ACO GALVANIZADO NATURAL, CHAPA NUMERO 24, COM PEITORIL EM GRANITO, 150X90CM - FORNECIMENTO E INSTALAÇÃO</t>
  </si>
  <si>
    <t>GRANILITE</t>
  </si>
  <si>
    <t xml:space="preserve"> CALÇADA ENTORNO - 6 CM</t>
  </si>
  <si>
    <t>ÁREA DE PISO</t>
  </si>
  <si>
    <t>SOLEIRA E PEITORIL</t>
  </si>
  <si>
    <t>ABAIXO DA BANCADA</t>
  </si>
  <si>
    <t>SÓCULO PARA ARMÁRIOS H=12 CM - FORNECIMENTO E EXECUÇÃO</t>
  </si>
  <si>
    <t>11.1</t>
  </si>
  <si>
    <t>11.2</t>
  </si>
  <si>
    <t>BANCADA E ARMÁRIOS</t>
  </si>
  <si>
    <t xml:space="preserve">GÁS </t>
  </si>
  <si>
    <t>13.6</t>
  </si>
  <si>
    <t>13.7</t>
  </si>
  <si>
    <t>13.8</t>
  </si>
  <si>
    <t>VERIFICAR TABELA DE QUANTIDADES EM PROJETO DE INCÊNDIO E GÁS</t>
  </si>
  <si>
    <t>17.3</t>
  </si>
  <si>
    <t>17.4</t>
  </si>
  <si>
    <t>17.5</t>
  </si>
  <si>
    <t>C/DESONERAÇÃO</t>
  </si>
  <si>
    <t>PORTAO DE CORRER EM GRADIL FIXO DE BARRA DE FERRO CHATA DE 3 X 1/4" NA VERTICAL ACABAMENTO NATURAL, COM TRILHOS E ROLDANAS -FORNECIMENTO E INSTALAÇÃO</t>
  </si>
  <si>
    <t>17.6</t>
  </si>
  <si>
    <t>PORTAO</t>
  </si>
  <si>
    <t>PORTAO NOVO</t>
  </si>
  <si>
    <t>17.7</t>
  </si>
  <si>
    <t>COIFA EM CHAPA DE ACO GALVANIZADO # 26</t>
  </si>
  <si>
    <t>TELHAMENTO COM TELHA METÁLICA TERMOACÚSTICA SIMPLES E = 30 MM, COM ATÉ 2 ÁGUAS, INCLUSO IÇAMENTO. AF_07/2019 -FORNECIMENTO E INSTALAÇÃO</t>
  </si>
  <si>
    <t xml:space="preserve"> TELHA TRAPEZOIDAL CONFORT TERMICA SEMI-SANDUICHE COR DE GALVALUME NATURAL NUCLEO EM PIR 20mm 7,0M</t>
  </si>
  <si>
    <t>CAIXA D'AGUA EM POLIETILENO 310 LITROS COM TAMPA</t>
  </si>
  <si>
    <t>ESGOTO SANITÁRIO/PLUVIAL</t>
  </si>
  <si>
    <t>12.21</t>
  </si>
  <si>
    <t>12.26</t>
  </si>
  <si>
    <t>12.27</t>
  </si>
  <si>
    <t>12.28</t>
  </si>
  <si>
    <t>12.29</t>
  </si>
  <si>
    <t>12.31</t>
  </si>
  <si>
    <t>12.32</t>
  </si>
  <si>
    <t>12.33</t>
  </si>
  <si>
    <t xml:space="preserve"> PONTO TOMADA 100W EMBUTIDA EM PISO</t>
  </si>
  <si>
    <t>(JANEIRO/2024)</t>
  </si>
  <si>
    <t>ENCARGOS SOCIAIS DESONERADOS: 79,35%(HORA) 42,45%(MÊS)</t>
  </si>
  <si>
    <t>AGESUL(JANEIRO/2024) SINAPI (JANEIRO/2024) SBC (JANEIRO/2024)</t>
  </si>
  <si>
    <t>ALVENARIA DE VEDAÇÃO DE BLOCOS CERÂMICOS FURADOS NA HORIZONTAL DE 11,5X19X19 CM (ESPESSURA 11,5 CM) E ARGAMASSA DE ASSENTAMENTO COM PREPARO EM BETONEIRA. AF_12/2021</t>
  </si>
  <si>
    <t>MASSA ÚNICA, PARA RECEBIMENTO DE PINTURA, EM ARGAMASSA TRAÇO 1:2:8, PREPARO MANUAL, APLICADA MANUALMENTE EM TETO, ESPESSURA DE 20MM, COM EXECUÇÃO DE TALISCAS. AF_03/2015</t>
  </si>
  <si>
    <t>LASTRO DE CONCRETO MAGRO, APLICADO EM PISOS, LAJES SOBRE SOLO OU RADIERS, ESPESSURA DE 5 CM. AF_01/2024</t>
  </si>
  <si>
    <t>REGULARIZACAO SARRAFEADA PARA REVESTIMENTO DE PISO COM ARGAMASSA DE CIMENTO E AREIA NO TRACO 1:3, NA(S) ESPESSURA(S):- 2 CM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</si>
  <si>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</si>
  <si>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TUBO PVC, SÉRIE R, ÁGUA PLUVIAL, DN 100 MM, FORNECIDO E INSTALADO EM RAMAL DE ENCAMINHAMENTO. AF_06/2022</t>
  </si>
  <si>
    <t>M</t>
  </si>
  <si>
    <t>FORNECIMENTO E INSTALAÇÃO DE PLACA DE OBRA COM CHAPA GALVANIZADA E ESTRUTURA DE MADEIRA. AF_03/2022_PS</t>
  </si>
  <si>
    <t>303,71</t>
  </si>
  <si>
    <t>LOCACAO CONVENCIONAL DE OBRA, UTILIZANDO GABARITO DE TÁBUAS CORRIDAS PONTALETADAS A CADA 2,00M -  2 UTILIZAÇÕES. AF_10/2018</t>
  </si>
  <si>
    <t>54,16</t>
  </si>
  <si>
    <t>COMPOSIÇÃO PARAMÉTRICA DE EXECUÇÃO DE ALMOXARIFADO EM CANTEIRO DE OBRAS, FORA DA PROJEÇÃO DA LAJE, EM CHAPA DE MADEIRA COMPENSADA, NÃO INCLUSO MOBILIÁRIO E EQUIPAMENTOS. AF_01/2024_PE</t>
  </si>
  <si>
    <t>760,57</t>
  </si>
  <si>
    <t>DEMOLIÇÃO DE PISO DE CONCRETO SIMPLES, DE FORMA MANUAL, SEM REAPROVEITAMENTO. AF_09/2023</t>
  </si>
  <si>
    <t>M3</t>
  </si>
  <si>
    <t>169,50</t>
  </si>
  <si>
    <t>LOCACAO DE CACAMBA (4M3) (7 DIAS)</t>
  </si>
  <si>
    <t>ESTACA BROCA DE CONCRETO, DIÂMETRO DE 25CM, ESCAVAÇÃO MANUAL COM TRADO CONCHA, COM ARMADURA DE ARRANQUE. AF_05/2020</t>
  </si>
  <si>
    <t>77,80</t>
  </si>
  <si>
    <t>LANÇAMENTO COM USO DE BALDES, ADENSAMENTO E ACABAMENTO DE CONCRETO EM ESTRUTURAS. AF_02/2022</t>
  </si>
  <si>
    <t>247,07</t>
  </si>
  <si>
    <t>MONTAGEM DE ARMADURA DE ESTACAS, DIÂMETRO = 8,0 MM. AF_09/2021_PS</t>
  </si>
  <si>
    <t>12,78</t>
  </si>
  <si>
    <t>MONTAGEM DE ARMADURA TRANSVERSAL DE ESTACAS DE SEÇÃO CIRCULAR, DIÂMETRO = 5,0 MM. AF_09/2021_PS</t>
  </si>
  <si>
    <t>15,14</t>
  </si>
  <si>
    <t>ARRASAMENTO MECANICO DE ESTACA DE CONCRETO ARMADO, DIAMETROS DE ATÉ 40 CM. AF_05/2021</t>
  </si>
  <si>
    <t>15,29</t>
  </si>
  <si>
    <t>ESCAVAÇÃO MANUAL PARA BLOCO DE COROAMENTO OU SAPATA (INCLUINDO ESCAVAÇÃO PARA COLOCAÇÃO DE FÔRMAS). AF_01/2024</t>
  </si>
  <si>
    <t>78,96</t>
  </si>
  <si>
    <t>LASTRO DE CONCRETO MAGRO, APLICADO EM BLOCOS DE COROAMENTO OU SAPATAS, ESPESSURA DE 3 CM. AF_01/2024</t>
  </si>
  <si>
    <t>17,98</t>
  </si>
  <si>
    <t>FABRICAÇÃO, MONTAGEM E DESMONTAGEM DE FÔRMA PARA BLOCO DE COROAMENTO, EM CHAPA DE MADEIRA COMPENSADA RESINADA, E=17 MM, 4 UTILIZAÇÕES. AF_01/2024</t>
  </si>
  <si>
    <t>113,79</t>
  </si>
  <si>
    <t>ARMAÇÃO DE BLOCO UTILIZANDO AÇO CA-60 DE 5 MM - MONTAGEM. AF_01/2024</t>
  </si>
  <si>
    <t>18,38</t>
  </si>
  <si>
    <t>ARMAÇÃO DE BLOCO UTILIZANDO AÇO CA-50 DE 8 MM - MONTAGEM. AF_01/2024</t>
  </si>
  <si>
    <t>15,59</t>
  </si>
  <si>
    <t>ARMAÇÃO DE BLOCO, SAPATA ISOLADA, VIGA BALDRAME E SAPATA CORRIDA UTILIZANDO AÇO CA-50 DE 12,5 MM - MONTAGEM. AF_01/2024</t>
  </si>
  <si>
    <t>10,85</t>
  </si>
  <si>
    <t>CONCRETO FCK = 25MPA, TRAÇO 1:2,3:2,7 (EM MASSA SECA DE CIMENTO/ AREIA MÉDIA/ BRITA 1) - PREPARO MECÂNICO COM BETONEIRA 400 L. AF_05/2021</t>
  </si>
  <si>
    <t>490,31</t>
  </si>
  <si>
    <t>IMPERMEABILIZAÇÃO DE SUPERFÍCIE COM EMULSÃO ASFÁLTICA, 2 DEMÃOS. AF_09/2023</t>
  </si>
  <si>
    <t>47,32</t>
  </si>
  <si>
    <t>REATERRO MANUAL DE VALAS, COM COMPACTADOR DE SOLOS DE PERCUSSÃO. AF_08/2023</t>
  </si>
  <si>
    <t>22,38</t>
  </si>
  <si>
    <t>ESCAVAÇÃO MANUAL PARA VIGA BALDRAME OU SAPATA CORRIDA (INCLUINDO ESCAVAÇÃO PARA COLOCAÇÃO DE FÔRMAS). AF_01/2024</t>
  </si>
  <si>
    <t>86,94</t>
  </si>
  <si>
    <t>FABRICAÇÃO, MONTAGEM E DESMONTAGEM DE FÔRMA PARA VIGA BALDRAME, EM CHAPA DE MADEIRA COMPENSADA RESINADA, E=17 MM, 4 UTILIZAÇÕES. AF_01/2024</t>
  </si>
  <si>
    <t>84,52</t>
  </si>
  <si>
    <t>33,57</t>
  </si>
  <si>
    <t>ARMAÇÃO DE BLOCO UTILIZANDO AÇO CA-50 DE 6,3 MM - MONTAGEM. AF_01/2024</t>
  </si>
  <si>
    <t>16,96</t>
  </si>
  <si>
    <t>ARMAÇÃO DE BLOCO UTILIZANDO AÇO CA-50 DE 10 MM - MONTAGEM. AF_01/2024</t>
  </si>
  <si>
    <t>13,78</t>
  </si>
  <si>
    <t>ARMAÇÃO DE PILAR OU VIGA DE ESTRUTURA CONVENCIONAL DE CONCRETO ARMADO UTILIZANDO AÇO CA-60 DE 5,0 MM - MONTAGEM. AF_06/2022</t>
  </si>
  <si>
    <t>13,66</t>
  </si>
  <si>
    <t>ARMAÇÃO DE PILAR OU VIGA DE ESTRUTURA CONVENCIONAL DE CONCRETO ARMADO UTILIZANDO AÇO CA-50 DE 12,5 MM - MONTAGEM. AF_06/2022</t>
  </si>
  <si>
    <t>9,63</t>
  </si>
  <si>
    <t>MONTAGEM E DESMONTAGEM DE FÔRMA DE PILARES RETANGULARES E ESTRUTURAS SIMILARES, PÉ-DIREITO SIMPLES, EM MADEIRA SERRADA, 4 UTILIZAÇÕES. AF_09/2020</t>
  </si>
  <si>
    <t>87,02</t>
  </si>
  <si>
    <t>ARMAÇÃO DE PILAR OU VIGA DE ESTRUTURA CONVENCIONAL DE CONCRETO ARMADO UTILIZANDO AÇO CA-50 DE 6,3 MM - MONTAGEM. AF_06/2022</t>
  </si>
  <si>
    <t>13,22</t>
  </si>
  <si>
    <t>ARMAÇÃO DE PILAR OU VIGA DE ESTRUTURA CONVENCIONAL DE CONCRETO ARMADO UTILIZANDO AÇO CA-50 DE 8,0 MM - MONTAGEM. AF_06/2022</t>
  </si>
  <si>
    <t>12,64</t>
  </si>
  <si>
    <t>ARMAÇÃO DE PILAR OU VIGA DE ESTRUTURA CONVENCIONAL DE CONCRETO ARMADO UTILIZANDO AÇO CA-50 DE 10,0 MM - MONTAGEM. AF_06/2022</t>
  </si>
  <si>
    <t>11,38</t>
  </si>
  <si>
    <t>MONTAGEM E DESMONTAGEM DE FÔRMA DE VIGA, ESCORAMENTO COM PONTALETE DE MADEIRA, PÉ-DIREITO SIMPLES, EM MADEIRA SERRADA, 4 UTILIZAÇÕES. AF_09/2020</t>
  </si>
  <si>
    <t>153,82</t>
  </si>
  <si>
    <t>ARMAÇÃO DE LAJE DE ESTRUTURA CONVENCIONAL DE CONCRETO ARMADO UTILIZANDO AÇO CA-60 DE 5,0 MM - MONTAGEM. AF_06/2022</t>
  </si>
  <si>
    <t>13,27</t>
  </si>
  <si>
    <t>MONTAGEM E DESMONTAGEM DE FÔRMA DE LAJE MACIÇA, PÉ-DIREITO SIMPLES, EM MADEIRA SERRADA, 2 UTILIZAÇÕES. AF_09/2020</t>
  </si>
  <si>
    <t>219,48</t>
  </si>
  <si>
    <t>77,29</t>
  </si>
  <si>
    <t>FIXAÇÃO (ENCUNHAMENTO) DE ALVENARIA DE VEDAÇÃO COM TIJOLO MACIÇO. AF_03/2016</t>
  </si>
  <si>
    <t>24,84</t>
  </si>
  <si>
    <t>VERGA MOLDADA IN LOCO COM UTILIZAÇÃO DE BLOCOS CANALETA PARA JANELAS COM ATÉ 1,5 M DE VÃO. AF_03/2016</t>
  </si>
  <si>
    <t>48,55</t>
  </si>
  <si>
    <t>VERGA MOLDADA IN LOCO COM UTILIZAÇÃO DE BLOCOS CANALETA PARA PORTAS COM ATÉ 1,5 M DE VÃO. AF_03/2016</t>
  </si>
  <si>
    <t>53,67</t>
  </si>
  <si>
    <t>CONTRAVERGA MOLDADA IN LOCO COM UTILIZAÇÃO DE BLOCOS CANALETA PARA VÃOS DE ATÉ 1,5 M DE COMPRIMENTO. AF_03/2016</t>
  </si>
  <si>
    <t>42,03</t>
  </si>
  <si>
    <t>TRAMA DE AÇO COMPOSTA POR TERÇAS PARA TELHADOS DE ATÉ 2 ÁGUAS PARA TELHA ONDULADA DE FIBROCIMENTO, METÁLICA, PLÁSTICA OU TERMOACÚSTICA, INCLUSO TRANSPORTE VERTICAL. AF_07/2019</t>
  </si>
  <si>
    <t>51,66</t>
  </si>
  <si>
    <t>FABRICAÇÃO E INSTALAÇÃO DE TESOURA INTEIRA EM AÇO, VÃO DE 5 M, PARA TELHA ONDULADA DE FIBROCIMENTO, METÁLICA, PLÁSTICA OU TERMOACÚSTICA, INCLUSO IÇAMENTO. AF_12/2015</t>
  </si>
  <si>
    <t>982,91</t>
  </si>
  <si>
    <t>RUFO EM CHAPA DE AÇO GALVANIZADO NÚMERO 24, CORTE DE 25 CM, INCLUSO TRANSPORTE VERTICAL. AF_07/2019</t>
  </si>
  <si>
    <t>50,69</t>
  </si>
  <si>
    <t>CHAPIM (RUFO CAPA) EM AÇO GALVANIZADO, CORTE 33. AF_11/2020</t>
  </si>
  <si>
    <t>40,61</t>
  </si>
  <si>
    <t>CALHA EM CHAPA DE AÇO GALVANIZADO NÚMERO 24, DESENVOLVIMENTO DE 50 CM, INCLUSO TRANSPORTE VERTICAL. AF_07/2019</t>
  </si>
  <si>
    <t>84,46</t>
  </si>
  <si>
    <t>CHAPISCO PARA PAREDES EXTERNAS E INTERNAS COM ARGAMASSA DE CIMENTO E AREIA NO TRACO 1:3</t>
  </si>
  <si>
    <t>48,18</t>
  </si>
  <si>
    <t>EMBOÇO, PARA RECEBIMENTO DE CERÂMICA, EM ARGAMASSA TRAÇO 1:2:8, PREPARO MANUAL, APLICADO MANUALMENTE EM FACES INTERNAS DE PAREDES, PARA AMBIENTE COM ÁREA MAIOR QUE 10M2, ESPESSURA DE 10MM, COM EXECUÇÃO DE TALISCAS. AF_06/2014</t>
  </si>
  <si>
    <t>20,08</t>
  </si>
  <si>
    <t>REVESTIMENTO CERÂMICO PARA PAREDES INTERNAS COM PLACAS TIPO ESMALTADA EXTRA  DE DIMENSÕES 33X45 CM APLICADAS NA ALTURA INTEIRA DAS PAREDES. AF_02/2023_PE</t>
  </si>
  <si>
    <t>62,31</t>
  </si>
  <si>
    <t>FORRO EM RÉGUAS DE PVC, FRISADO, PARA AMBIENTES COMERCIAIS, INCLUSIVE ESTRUTURA BIDIRECIONAL DE FIXAÇÃO. AF_08/2023_PS</t>
  </si>
  <si>
    <t>68,39</t>
  </si>
  <si>
    <t>ACABAMENTOS PARA FORRO (RODA-FORRO EM PERFIL METÁLICO E PLÁSTICO). AF_08/2023</t>
  </si>
  <si>
    <t>12,69</t>
  </si>
  <si>
    <t>JANELA DE ALUMÍNIO DE CORRER COM 2 FOLHAS PARA VIDROS, COM VIDROS, BATENTE, ACABAMENTO COM ACETATO OU BRILHANTE E FERRAGENS. EXCLUSIVE ALIZAR E CONTRAMARCO. FORNECIMENTO E INSTALAÇÃO. AF_12/2019</t>
  </si>
  <si>
    <t>441,78</t>
  </si>
  <si>
    <t>PORTA EM CHAPA VINCADA - 1 FOLHA, INCLUSIVE ACABAMENTO E FERRAGENS - ANEXO A-045 (ESQ.)</t>
  </si>
  <si>
    <t>EXECUÇÃO DE PASSEIO (CALÇADA) OU PISO DE CONCRETO COM CONCRETO MOLDADO IN LOCO, USINADO C20, ACABAMENTO CONVENCIONAL, NÃO ARMADO. AF_08/2022</t>
  </si>
  <si>
    <t>806,03</t>
  </si>
  <si>
    <t>96,90</t>
  </si>
  <si>
    <t>REGISTRO DE ESFERA, PVC, SOLDÁVEL, COM VOLANTE, DN  25 MM - FORNECIMENTO E INSTALAÇÃO. AF_08/2021</t>
  </si>
  <si>
    <t>28,10</t>
  </si>
  <si>
    <t>ADAPTADOR COM FLANGE E ANEL DE VEDAÇÃO, PVC, SOLDÁVEL, DN  25 MM X 3/4 , INSTALADO EM RESERVAÇÃO DE ÁGUA DE EDIFICAÇÃO QUE POSSUA RESERVATÓRIO DE FIBRA/FIBROCIMENTO   FORNECIMENTO E INSTALAÇÃO. AF_06/2016</t>
  </si>
  <si>
    <t>19,84</t>
  </si>
  <si>
    <t>JOELHO 90 GRAUS, PVC, SOLDÁVEL, DN 25MM, INSTALADO EM RAMAL DE DISTRIBUIÇÃO DE ÁGUA - FORNECIMENTO E INSTALAÇÃO. AF_06/2022</t>
  </si>
  <si>
    <t>7,46</t>
  </si>
  <si>
    <t>TORNEIRA DE BOIA PARA CAIXA D'ÁGUA, ROSCÁVEL, 3/4" - FORNECIMENTO E INSTALAÇÃO. AF_08/2021</t>
  </si>
  <si>
    <t>42,13</t>
  </si>
  <si>
    <t>TUBO, PVC, SOLDÁVEL, DN 25MM, INSTALADO EM RAMAL DE DISTRIBUIÇÃO DE ÁGUA - FORNECIMENTO E INSTALAÇÃO. AF_06/2022</t>
  </si>
  <si>
    <t>10,77</t>
  </si>
  <si>
    <t>REGISTRO DE ESFERA, PVC, SOLDÁVEL, COM VOLANTE, DN  32 MM - FORNECIMENTO E INSTALAÇÃO. AF_08/2021</t>
  </si>
  <si>
    <t>41,68</t>
  </si>
  <si>
    <t>ADAPTADOR COM FLANGE E ANEL DE VEDAÇÃO, PVC, SOLDÁVEL, DN 32 MM X 1 , INSTALADO EM RESERVAÇÃO DE ÁGUA DE EDIFICAÇÃO QUE POSSUA RESERVATÓRIO DE FIBRA/FIBROCIMENTO   FORNECIMENTO E INSTALAÇÃO. AF_06/2016</t>
  </si>
  <si>
    <t>26,05</t>
  </si>
  <si>
    <t>JOELHO 45 GRAUS, PVC, SOLDÁVEL, DN 25MM, INSTALADO EM RAMAL DE DISTRIBUIÇÃO DE ÁGUA - FORNECIMENTO E INSTALAÇÃO. AF_06/2022</t>
  </si>
  <si>
    <t>8,23</t>
  </si>
  <si>
    <t>JOELHO 90 GRAUS, PVC, SOLDÁVEL, DN 32MM, INSTALADO EM RAMAL DE DISTRIBUIÇÃO DE ÁGUA - FORNECIMENTO E INSTALAÇÃO. AF_06/2022</t>
  </si>
  <si>
    <t>10,63</t>
  </si>
  <si>
    <t>TUBO, PVC, SOLDÁVEL, DN 32MM, INSTALADO EM RAMAL OU SUB-RAMAL DE ÁGUA - FORNECIMENTO E INSTALAÇÃO. AF_06/2022</t>
  </si>
  <si>
    <t>27,76</t>
  </si>
  <si>
    <t>TE, PVC, SOLDÁVEL, DN 32MM, INSTALADO EM RAMAL DE DISTRIBUIÇÃO DE ÁGUA - FORNECIMENTO E INSTALAÇÃO. AF_06/2022</t>
  </si>
  <si>
    <t>15,04</t>
  </si>
  <si>
    <t>RASGO LINEAR MANUAL EM ALVENARIA, PARA RAMAIS/ DISTRIBUIÇÃO DE INSTALAÇÕES HIDRÁULICAS, DIÂMETROS MAIORES QUE 40 MM E MENORES OU IGUAIS A 75 MM. AF_09/2023</t>
  </si>
  <si>
    <t>7,00</t>
  </si>
  <si>
    <t>ESCAVACAO (MANUAL) DE VALAS, PARA ASSENTAMENTO DE TUBOS, COM DIAMETROS ATE 4"</t>
  </si>
  <si>
    <t>REATERRO (MANUAL) DE VALAS</t>
  </si>
  <si>
    <t>CAIXA ENTERRADA HIDRÁULICA RETANGULAR EM ALVENARIA COM TIJOLOS CERÂMICOS MACIÇOS, DIMENSÕES INTERNAS: 0,4X0,4X0,4 M PARA REDE DE ESGOTO. AF_12/2020</t>
  </si>
  <si>
    <t>268,21</t>
  </si>
  <si>
    <t>CAIXA DE GORDURA SIMPLES (CAPACIDADE: 36 L), RETANGULAR, EM ALVENARIA COM BLOCOS DE CONCRETO, DIMENSÕES INTERNAS = 0,2X0,4 M, ALTURA INTERNA = 0,8 M. AF_12/2020</t>
  </si>
  <si>
    <t>250,19</t>
  </si>
  <si>
    <t>TANQUE SÉPTICO RETANGULAR, EM ALVENARIA COM BLOCOS DE CONCRETO, DIMENSÕES INTERNAS: 1,0 X 2,0 X H=1,4 M, VOLUME ÚTIL: 2000 L (PARA 5 CONTRIBUINTES). AF_12/2020</t>
  </si>
  <si>
    <t>3.431,53</t>
  </si>
  <si>
    <t>TUBO PVC, SERIE NORMAL, ESGOTO PREDIAL, DN 100 MM, FORNECIDO E INSTALADO EM RAMAL DE DESCARGA OU RAMAL DE ESGOTO SANITÁRIO. AF_08/2022</t>
  </si>
  <si>
    <t>33,83</t>
  </si>
  <si>
    <t>JOELHO 90 GRAUS, PVC, SERIE NORMAL, ESGOTO PREDIAL, DN 50 MM, JUNTA ELÁSTICA, FORNECIDO E INSTALADO EM RAMAL DE DESCARGA OU RAMAL DE ESGOTO SANITÁRIO. AF_08/2022</t>
  </si>
  <si>
    <t>13,46</t>
  </si>
  <si>
    <t>LUVA SIMPLES, PVC, SERIE NORMAL, ESGOTO PREDIAL, DN 50 MM, JUNTA ELÁSTICA, FORNECIDO E INSTALADO EM RAMAL DE DESCARGA OU RAMAL DE ESGOTO SANITÁRIO. AF_08/2022</t>
  </si>
  <si>
    <t>8,62</t>
  </si>
  <si>
    <t>TUBO PVC, SERIE NORMAL, ESGOTO PREDIAL, DN 50 MM, FORNECIDO E INSTALADO EM RAMAL DE DESCARGA OU RAMAL DE ESGOTO SANITÁRIO. AF_08/2022</t>
  </si>
  <si>
    <t>24,31</t>
  </si>
  <si>
    <t>CAIXA ENTERRADA HIDRÁULICA RETANGULAR EM ALVENARIA COM TIJOLOS CERÂMICOS MACIÇOS, DIMENSÕES INTERNAS: 0,6X0,6X0,6 M PARA REDE DE DRENAGEM. AF_12/2020</t>
  </si>
  <si>
    <t>505,32</t>
  </si>
  <si>
    <t>LUVA SIMPLES, PVC, SERIE NORMAL, ESGOTO PREDIAL, DN 100 MM, JUNTA ELÁSTICA, FORNECIDO E INSTALADO EM RAMAL DE DESCARGA OU RAMAL DE ESGOTO SANITÁRIO. AF_08/2022</t>
  </si>
  <si>
    <t>17,12</t>
  </si>
  <si>
    <t>JOELHO 45 GRAUS, PVC, SERIE R, ÁGUA PLUVIAL, DN 100 MM, JUNTA ELÁSTICA, FORNECIDO E INSTALADO EM RAMAL DE ENCAMINHAMENTO. AF_06/2022</t>
  </si>
  <si>
    <t>36,39</t>
  </si>
  <si>
    <t>JOELHO 45 GRAUS, PVC, SERIE R, ÁGUA PLUVIAL, DN 150 MM, JUNTA ELÁSTICA, FORNECIDO E INSTALADO EM CONDUTORES VERTICAIS DE ÁGUAS PLUVIAIS. AF_06/2022</t>
  </si>
  <si>
    <t>123,28</t>
  </si>
  <si>
    <t>JOELHO 90 GRAUS, PVC, SERIE R, ÁGUA PLUVIAL, DN 100 MM, JUNTA ELÁSTICA, FORNECIDO E INSTALADO EM RAMAL DE ENCAMINHAMENTO. AF_06/2022</t>
  </si>
  <si>
    <t>35,35</t>
  </si>
  <si>
    <t>45,75</t>
  </si>
  <si>
    <t>TUBO PVC, SÉRIE R, ÁGUA PLUVIAL, DN 150 MM, FORNECIDO E INSTALADO EM RAMAL DE ENCAMINHAMENTO. AF_06/2022</t>
  </si>
  <si>
    <t>72,76</t>
  </si>
  <si>
    <t>CUBA DE EMBUTIR RETANGULAR DE AÇO INOXIDÁVEL, 56 X 33 X 12 CM - FORNECIMENTO E INSTALAÇÃO. AF_01/2020</t>
  </si>
  <si>
    <t>224,64</t>
  </si>
  <si>
    <t>BANCADA DE GRANITO CINZA ANDORINHA, CORUMBA E OUTRO EQUIVALENTES, ACABAMENTO COM BORDA 45o., FRONTAO COM 10CM, INCLUSO MAO FRANCESA</t>
  </si>
  <si>
    <t>FRONTAO/ESPELHO EM GRANITO CINZA ANDORINHA COM H=10CM, ESP=2CM</t>
  </si>
  <si>
    <t>ARMARIO SOB BANCADA COM H=66CM EM MDF BRANCO ESPESSURA 18MM - ANEXO A-133</t>
  </si>
  <si>
    <t>CABO DE COBRE FLEXÍVEL ISOLADO, 4 MM², ANTI-CHAMA 0,6/1,0 KV, PARA CIRCUITOS TERMINAIS - FORNECIMENTO E INSTALAÇÃO. AF_03/2023</t>
  </si>
  <si>
    <t>6,26</t>
  </si>
  <si>
    <t>CABO DE COBRE FLEXÍVEL ISOLADO, 2,5 MM², ANTI-CHAMA 450/750 V, PARA CIRCUITOS TERMINAIS - FORNECIMENTO E INSTALAÇÃO. AF_03/2023</t>
  </si>
  <si>
    <t>3,77</t>
  </si>
  <si>
    <t>CAIXA RETANGULAR 4" X 2" ALTA (2,00 M DO PISO), PVC, INSTALADA EM PAREDE - FORNECIMENTO E INSTALAÇÃO. AF_03/2023</t>
  </si>
  <si>
    <t>25,27</t>
  </si>
  <si>
    <t>CAIXA RETANGULAR 4" X 2" BAIXA (0,30 M DO PISO), PVC, INSTALADA EM PAREDE - FORNECIMENTO E INSTALAÇÃO. AF_03/2023</t>
  </si>
  <si>
    <t>9,12</t>
  </si>
  <si>
    <t>CAIXA RETANGULAR 4" X 2" MÉDIA (1,30 M DO PISO), PVC, INSTALADA EM PAREDE - FORNECIMENTO E INSTALAÇÃO. AF_03/2023</t>
  </si>
  <si>
    <t>14,43</t>
  </si>
  <si>
    <t>CAIXA OCTOGONAL 4" X 4", PVC, INSTALADA EM LAJE - FORNECIMENTO E INSTALAÇÃO. AF_03/2023</t>
  </si>
  <si>
    <t>CONDULETE DE ALUMÍNIO, TIPO C, PARA ELETRODUTO DE AÇO GALVANIZADO DN 20 MM (3/4''), APARENTE - FORNECIMENTO E INSTALAÇÃO. AF_10/2022</t>
  </si>
  <si>
    <t>24,38</t>
  </si>
  <si>
    <t>CONDULETE DE ALUMÍNIO, TIPO E, PARA ELETRODUTO DE AÇO GALVANIZADO DN 20 MM (3/4''), APARENTE - FORNECIMENTO E INSTALAÇÃO. AF_10/2022</t>
  </si>
  <si>
    <t>20,18</t>
  </si>
  <si>
    <t>CONDULETE DE ALUMÍNIO, TIPO T, PARA ELETRODUTO DE AÇO GALVANIZADO DN 25 MM (1''), APARENTE - FORNECIMENTO E INSTALAÇÃO. AF_10/2022</t>
  </si>
  <si>
    <t>39,18</t>
  </si>
  <si>
    <t>CAIXA ENTERRADA ELÉTRICA RETANGULAR, EM ALVENARIA COM TIJOLOS CERÂMICOS MACIÇOS, FUNDO COM BRITA, DIMENSÕES INTERNAS: 0,3X0,3X0,3 M. AF_12/2020</t>
  </si>
  <si>
    <t>151,95</t>
  </si>
  <si>
    <t>INTERRUPTOR SIMPLES (1 MÓDULO) COM 1 TOMADA DE EMBUTIR 2P+T 10 A, INCLUINDO SUPORTE E PLACA - FORNECIMENTO E INSTALAÇÃO. AF_03/2023</t>
  </si>
  <si>
    <t>42,18</t>
  </si>
  <si>
    <t>TOMADA ALTA DE EMBUTIR (1 MÓDULO), 2P+T 10 A, INCLUINDO SUPORTE E PLACA - FORNECIMENTO E INSTALAÇÃO. AF_03/2023</t>
  </si>
  <si>
    <t>37,30</t>
  </si>
  <si>
    <t>TOMADA BAIXA DE EMBUTIR (1 MÓDULO), 2P+T 20 A, INCLUINDO SUPORTE E PLACA - FORNECIMENTO E INSTALAÇÃO. AF_03/2023</t>
  </si>
  <si>
    <t>27,91</t>
  </si>
  <si>
    <t>TOMADA MÉDIA DE EMBUTIR (1 MÓDULO), 2P+T 10 A, INCLUINDO SUPORTE E PLACA - FORNECIMENTO E INSTALAÇÃO. AF_03/2023</t>
  </si>
  <si>
    <t>29,18</t>
  </si>
  <si>
    <t>TOMADA MÉDIA DE EMBUTIR (1 MÓDULO), 2P+T 20 A, INCLUINDO SUPORTE E PLACA - FORNECIMENTO E INSTALAÇÃO. AF_03/2023</t>
  </si>
  <si>
    <t>31,06</t>
  </si>
  <si>
    <t>INTERRUPTOR PARALELO (2 MÓDULOS), 10A/250V, INCLUINDO SUPORTE E PLACA - FORNECIMENTO E INSTALAÇÃO. AF_03/2023</t>
  </si>
  <si>
    <t>48,54</t>
  </si>
  <si>
    <t>DISJUNTOR TRIPOLAR TIPO DIN, CORRENTE NOMINAL DE 20A - FORNECIMENTO E INSTALAÇÃO. AF_10/2020</t>
  </si>
  <si>
    <t>78,54</t>
  </si>
  <si>
    <t>DISJUNTOR MONOPOLAR TIPO DIN, CORRENTE NOMINAL DE 10A - FORNECIMENTO E INSTALAÇÃO. AF_10/2020</t>
  </si>
  <si>
    <t>11,92</t>
  </si>
  <si>
    <t>DISJUNTOR MONOPOLAR TIPO DIN, CORRENTE NOMINAL DE 16A - FORNECIMENTO E INSTALAÇÃO. AF_10/2020</t>
  </si>
  <si>
    <t>12,43</t>
  </si>
  <si>
    <t>DISPOSITIVO DPS, CLASSE II, 1 POLO, TENSAO MAXIMA DE 275 V, CORRENTE MAXIMA DE *45* KA (TIPO AC) - FORNECIMENTO E INSTALACAO</t>
  </si>
  <si>
    <t>DISPOSITIVO DR, 4 POLOS, SENSIBILIDADE DE 30MA, CORRENTE DE 25 A, TIPO AC - FORNECIMENTO E INSTALACAO</t>
  </si>
  <si>
    <t>ELETRODUTO FLEXÍVEL CORRUGADO REFORÇADO, PVC, DN 25 MM (3/4"), PARA CIRCUITOS TERMINAIS, INSTALADO EM PAREDE - FORNECIMENTO E INSTALAÇÃO. AF_03/2023</t>
  </si>
  <si>
    <t>9,86</t>
  </si>
  <si>
    <t>ELETRODUTO FLEXÍVEL CORRUGADO, PEAD, DN 50 (1 1/2"), PARA REDE ENTERRADA DE DISTRIBUIÇÃO DE ENERGIA ELÉTRICA - FORNECIMENTO E INSTALAÇÃO. AF_12/2021</t>
  </si>
  <si>
    <t>ELETRODUTO FLEXÍVEL CORRUGADO, PEAD, DN 63 (2"), PARA REDE ENTERRADA DE DISTRIBUIÇÃO DE ENERGIA ELÉTRICA - FORNECIMENTO E INSTALAÇÃO. AF_12/2021</t>
  </si>
  <si>
    <t>12,31</t>
  </si>
  <si>
    <t>ELETRODUTO RÍGIDO ROSCÁVEL, PVC, DN 25 MM (3/4"), PARA CIRCUITOS TERMINAIS, INSTALADO EM PAREDE - FORNECIMENTO E INSTALAÇÃO. AF_03/2023</t>
  </si>
  <si>
    <t>12,71</t>
  </si>
  <si>
    <t>LUMINARIA LED DE SOBREPOR 36W, 2400LMS, 120CM, DA ELGIN, RCA OU SIMILAR - FORNECIMENTO E INSTALACAO</t>
  </si>
  <si>
    <t>LUMINARIA TIPO PLAFON COM PAINEL LED, 30X30CM, EMBUTIR, POTENCIA DE 24W, 4000K, LUZ NEUTRA, ELGIN OU SIMILAR - FORNECIMENTO E INSTALACAO</t>
  </si>
  <si>
    <t>QUADRO DE DISTRIBUIÇÃO DE ENERGIA EM CHAPA DE AÇO GALVANIZADO, DE EMBUTIR, COM BARRAMENTO TRIFÁSICO, PARA 18 DISJUNTORES DIN 100A - FORNECIMENTO E INSTALAÇÃO. AF_10/2020</t>
  </si>
  <si>
    <t>508,35</t>
  </si>
  <si>
    <t>RASGO LINEAR MANUAL EM ALVENARIA, PARA ELETRODUTOS, DIÂMETROS MENORES OU IGUAIS A 40 MM. AF_09/2023</t>
  </si>
  <si>
    <t>6,59</t>
  </si>
  <si>
    <t>ABRIGO PARA GAS, EM TIJOLO COMUM INTERTRAVADO E LAJE EM CONCRETO ARMADO, REVESTIDO E PINTADO MEDINDO:- (2,00 X 0,95)M, H=2,27M - PARA 2 CILINDROS DE 45KG</t>
  </si>
  <si>
    <t>TUBO DE AÇO GALVANIZADO COM COSTURA, CLASSE MÉDIA, CONEXÃO ROSQUEADA, DN 20 (3/4"), INSTALADO EM RAMAIS E SUB-RAMAIS DE GÁS - FORNECIMENTO E INSTALAÇÃO. AF_10/2020</t>
  </si>
  <si>
    <t>35,97</t>
  </si>
  <si>
    <t>VÁLVULA DE ESFERA BRUTA, BRONZE, ROSCÁVEL, 1'' - FORNECIMENTO E INSTALAÇÃO. AF_08/2021</t>
  </si>
  <si>
    <t>82,82</t>
  </si>
  <si>
    <t>MANÔMETRO 0 A 200 PSI (0 A 14 KGF/CM2), D = 50MM - FORNECIMENTO E INSTALAÇÃO. AF_10/2020</t>
  </si>
  <si>
    <t>138,56</t>
  </si>
  <si>
    <t>REGISTRO OU REGULADOR DE GÁS DE COZINHA - FORNECIMENTO E INSTALAÇÃO. AF_08/2021</t>
  </si>
  <si>
    <t>44,90</t>
  </si>
  <si>
    <t>TÊ, EM AÇO, CONEXÃO SOLDADA, DN 20 (3/4"), INSTALADO EM RAMAIS E SUB-RAMAIS DE GÁS - FORNECIMENTO E INSTALAÇÃO. AF_10/2020</t>
  </si>
  <si>
    <t>72,85</t>
  </si>
  <si>
    <t>JOELHO 45 GRAUS, EM FERRO GALVANIZADO, CONEXÃO ROSQUEADA, DN 20 (3/4"), INSTALADO EM RAMAIS E SUB-RAMAIS DE GÁS - FORNECIMENTO E INSTALAÇÃO. AF_10/2020</t>
  </si>
  <si>
    <t>29,34</t>
  </si>
  <si>
    <t>NIPLE, EM FERRO GALVANIZADO, CONEXÃO ROSQUEADA, DN 20 (3/4"), INSTALADO EM RAMAIS E SUB-RAMAIS DE GÁS - FORNECIMENTO E INSTALAÇÃO. AF_10/2020</t>
  </si>
  <si>
    <t>19,28</t>
  </si>
  <si>
    <t>EXTINTOR DE INCÊNDIO PORTÁTIL COM CARGA DE PQS DE 4 KG, CLASSE BC - FORNECIMENTO E INSTALAÇÃO. AF_10/2020_PE</t>
  </si>
  <si>
    <t>252,68</t>
  </si>
  <si>
    <t>PLACA DE SINALIZACAO DE ORIENTACAO E SALVAMENTO, SIMBOLO RETANGULAR, FUNDO VERDE, PICTOGRAMA FOTOLUMINESCENTE, EM PVC, 2MM ANTI-CHAMAS, NAS DIMENSOES (13X26)CM</t>
  </si>
  <si>
    <t>LUMINÁRIA DE EMERGÊNCIA, COM 30 LÂMPADAS LED DE 2 W, SEM REATOR - FORNECIMENTO E INSTALAÇÃO. AF_02/2020</t>
  </si>
  <si>
    <t>22,91</t>
  </si>
  <si>
    <t>PINTURA COM TINTA ALQUÍDICA DE FUNDO E ACABAMENTO (ESMALTE SINTÉTICO GRAFITE) PULVERIZADA SOBRE PERFIL METÁLICO EXECUTADO EM FÁBRICA (POR DEMÃO). AF_01/2020_PE</t>
  </si>
  <si>
    <t>9,99</t>
  </si>
  <si>
    <t>FUNDO SELADOR ACRÍLICO, APLICAÇÃO MANUAL EM PAREDE, UMA DEMÃO. AF_04/2023</t>
  </si>
  <si>
    <t>3,47</t>
  </si>
  <si>
    <t>APLICAÇÃO MANUAL DE MASSA ACRÍLICA EM PAREDES EXTERNAS DE CASAS, DUAS DEMÃOS. AF_05/2017</t>
  </si>
  <si>
    <t>26,48</t>
  </si>
  <si>
    <t>PINTURA LÁTEX ACRÍLICA PREMIUM, APLICAÇÃO MANUAL EM PAREDES, DUAS DEMÃOS. AF_04/2023</t>
  </si>
  <si>
    <t>12,05</t>
  </si>
  <si>
    <t>PEITORIL LINEAR EM GRANITO OU MÁRMORE, L = 15CM, COMPRIMENTO DE ATÉ 2M, ASSENTADO COM ARGAMASSA 1:6 COM ADITIVO. AF_11/2020</t>
  </si>
  <si>
    <t>185,90</t>
  </si>
  <si>
    <t>SOLEIRA EM GRANITO, LARGURA 15 CM, ESPESSURA 2,0 CM. AF_09/2020</t>
  </si>
  <si>
    <t>115,40</t>
  </si>
  <si>
    <t>MASTRO TRIPLICE - ANEXO A-155 (S.C.)</t>
  </si>
  <si>
    <t>REMOCAO DE ESQUADRIA METALICA SEM REAPROVEITAMENTO</t>
  </si>
  <si>
    <t>MURO (H=2,00 M) - ANEXO A-118 (S.C.) - SIMPLIFICADO(CHAPISCADO/REGULARIZADO/CHAPISCADO DESEMPENADO) - PLANILHA PADRAO 000567</t>
  </si>
  <si>
    <t>DEMOLIÇÃO DE ALVENARIA DE BLOCO FURADO, DE FORMA MANUAL, SEM REAPROVEITAMENTO. AF_09/2023</t>
  </si>
  <si>
    <t>48,16</t>
  </si>
  <si>
    <t>MESTRE DE OBRAS COM ENCARGOS COMPLEMENTARES</t>
  </si>
  <si>
    <t>H</t>
  </si>
  <si>
    <t>30,77</t>
  </si>
  <si>
    <t>ENGENHEIRO CIVIL DE OBRA JUNIOR COM ENCARGOS COMPLEMENTARES</t>
  </si>
  <si>
    <t>101,62</t>
  </si>
  <si>
    <t>LIMPEZA DE SUPERFÍCIE COM JATO DE ALTA PRESSÃO. AF_04/2019</t>
  </si>
  <si>
    <t>1,65</t>
  </si>
  <si>
    <t>LASTRO DE CONCRETO MAGRO, APLICADO EM BLOCOS DE COROAMENTO OU SAPATAS, ESPESSURA DE 3 CM. AF_08/2017</t>
  </si>
  <si>
    <t>FABRICAÇÃO, MONTAGEM E DESMONTAGEM DE FÔRMA PARA BLOCO DE COROAMENTO, EM CHAPA DE MADEIRA COMPENSADA RESINADA, E=17 MM, 4 UTILIZAÇÕES. AF_06/2017</t>
  </si>
  <si>
    <t xml:space="preserve">PLACA DE SINALIZACAO DE SEGURANCA CONTRA INCENDIO, FOTOLUMINESCENTE, QUADRADA, *14 X 14*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</si>
  <si>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</si>
  <si>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AJUDANTE DE PEDREIRO COM ENCARGOS COMPLEMENTARES</t>
  </si>
  <si>
    <t>18,79</t>
  </si>
  <si>
    <t xml:space="preserve">PLACA DE INAUGURACAO METALICA, *40* CM X *60*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</si>
  <si>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PORTA DE ENROLAR MANUAL COMPLETA, ARTICULADA RAIADA LARGA, EM ACO GALVANIZADO NATURAL, CHAPA NUMERO 24 (SEM INSTALACAO)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</si>
  <si>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</si>
  <si>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SERVENTE COM ENCARGOS COMPLEMENTARES</t>
  </si>
  <si>
    <t>18,31</t>
  </si>
  <si>
    <t>PEDREIRO COM ENCARGOS COMPLEMENTARES</t>
  </si>
  <si>
    <t>22,50</t>
  </si>
  <si>
    <t>ARGAMASSA TRAÇO 1:3 (EM VOLUME DE CIMENTO E AREIA MÉDIA ÚMIDA), PREPARO MANUAL. AF_08/2019</t>
  </si>
  <si>
    <t>636,33</t>
  </si>
  <si>
    <t xml:space="preserve">VIGA *7,5 X 10*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</si>
  <si>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</si>
  <si>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 xml:space="preserve">PREGO DE ACO POLIDO COM CABECA 18 X 30 (2 3/4 X 10)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</si>
  <si>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KG    </t>
  </si>
  <si>
    <t>EXECUÇÃO DE PASSEIO (CALÇADA) OU PISO DE CONCRETO COM CONCRETO MOLDADO IN LOCO, FEITO EM OBRA, ACABAMENTO CONVENCIONAL, NÃO ARMADO. AF_08/2022</t>
  </si>
  <si>
    <t>727,14</t>
  </si>
  <si>
    <t>SOLDADOR COM ENCARGOS COMPLEMENTARES</t>
  </si>
  <si>
    <t>24,06</t>
  </si>
  <si>
    <t>SERRALHEIRO COM ENCARGOS COMPLEMENTARES</t>
  </si>
  <si>
    <t>22,69</t>
  </si>
  <si>
    <t>AJUDANTE ESPECIALIZADO COM ENCARGOS COMPLEMENTARES</t>
  </si>
  <si>
    <t>19,00</t>
  </si>
  <si>
    <t>AUXILIAR DE SERRALHEIRO COM ENCARGOS COMPLEMENTARES</t>
  </si>
  <si>
    <t>18,75</t>
  </si>
  <si>
    <t xml:space="preserve">PORTAO DE CORRER EM GRADIL FIXO DE BARRA DE FERRO CHATA DE 3 X 1/4" NA VERTICAL, SEM REQUADRO, ACABAMENTO NATURAL, COM TRILHOS E ROLDANAS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</si>
  <si>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TELHADISTA COM ENCARGOS COMPLEMENTARES</t>
  </si>
  <si>
    <t>21,98</t>
  </si>
  <si>
    <t>GUINCHO ELÉTRICO DE COLUNA, CAPACIDADE 400 KG, COM MOTO FREIO, MOTOR TRIFÁSICO DE 1,25 CV - CHP DIURNO. AF_03/2016</t>
  </si>
  <si>
    <t>CHP</t>
  </si>
  <si>
    <t>25,10</t>
  </si>
  <si>
    <t>GUINCHO ELÉTRICO DE COLUNA, CAPACIDADE 400 KG, COM MOTO FREIO, MOTOR TRIFÁSICO DE 1,25 CV - CHI DIURNO. AF_03/2016</t>
  </si>
  <si>
    <t>CHI</t>
  </si>
  <si>
    <t>23,93</t>
  </si>
  <si>
    <t xml:space="preserve">HASTE RETA PARA GANCHO DE FERRO GALVANIZADO, COM ROSCA 1/4 " X 30 CM PARA FIXACAO DE TELHA METALICA, INCLUI PORCA E ARRUELAS DE VEDACAO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</si>
  <si>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CJ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</si>
</sst>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_);\(#,##0.000\)"/>
    <numFmt numFmtId="165" formatCode="&quot;R$&quot;\ #,##0.00"/>
    <numFmt numFmtId="166" formatCode="_(* #,##0.00_);_(* \(#,##0.00\);_(* &quot;-&quot;??_);_(@_)"/>
    <numFmt numFmtId="167" formatCode="0.000"/>
    <numFmt numFmtId="168" formatCode="0.0000"/>
  </numFmts>
  <fonts count="56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Cambria"/>
      <family val="1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b/>
      <sz val="9"/>
      <name val="Cambria"/>
      <family val="1"/>
    </font>
    <font>
      <b/>
      <sz val="8"/>
      <name val="Cambria"/>
      <family val="1"/>
    </font>
    <font>
      <b/>
      <sz val="7"/>
      <name val="Cambria"/>
      <family val="1"/>
    </font>
    <font>
      <b/>
      <sz val="8"/>
      <color theme="1"/>
      <name val="Cambria"/>
      <family val="1"/>
    </font>
    <font>
      <sz val="8"/>
      <color theme="1"/>
      <name val="Cambria"/>
      <family val="1"/>
    </font>
    <font>
      <b/>
      <sz val="11"/>
      <name val="Cambria"/>
      <family val="1"/>
    </font>
    <font>
      <b/>
      <sz val="12"/>
      <name val="Cambria"/>
      <family val="1"/>
    </font>
    <font>
      <b/>
      <sz val="14"/>
      <name val="Cambria"/>
      <family val="1"/>
    </font>
    <font>
      <b/>
      <sz val="16"/>
      <name val="Cambria"/>
      <family val="1"/>
    </font>
    <font>
      <b/>
      <sz val="8"/>
      <color rgb="FF000000"/>
      <name val="Cambria"/>
      <family val="1"/>
    </font>
    <font>
      <b/>
      <sz val="10"/>
      <color rgb="FF000000"/>
      <name val="Cambria"/>
      <family val="1"/>
    </font>
    <font>
      <sz val="8"/>
      <color rgb="FF000000"/>
      <name val="Cambria"/>
      <family val="1"/>
    </font>
    <font>
      <sz val="9"/>
      <color theme="1"/>
      <name val="Cambria"/>
      <family val="1"/>
    </font>
    <font>
      <sz val="9"/>
      <color rgb="FF000000"/>
      <name val="Cambria"/>
      <family val="1"/>
    </font>
    <font>
      <b/>
      <sz val="6"/>
      <name val="Cambria"/>
      <family val="1"/>
    </font>
    <font>
      <sz val="9"/>
      <name val="Cambria"/>
      <family val="1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rgb="FF000000"/>
      <name val="Arial"/>
      <family val="2"/>
    </font>
    <font>
      <sz val="10"/>
      <color rgb="FF000000"/>
      <name val="Cambria"/>
      <family val="1"/>
    </font>
    <font>
      <b/>
      <sz val="11"/>
      <color indexed="8"/>
      <name val="Courier New"/>
      <family val="3"/>
    </font>
    <font>
      <b/>
      <sz val="9"/>
      <color indexed="8"/>
      <name val="Courier New"/>
      <family val="3"/>
    </font>
    <font>
      <sz val="9"/>
      <color indexed="8"/>
      <name val="Courier New"/>
      <family val="3"/>
    </font>
    <font>
      <b/>
      <sz val="9"/>
      <color rgb="FF000000"/>
      <name val="Courier New"/>
      <family val="3"/>
    </font>
    <font>
      <sz val="9"/>
      <color rgb="FF000000"/>
      <name val="Courier New"/>
      <family val="3"/>
    </font>
    <font>
      <sz val="10"/>
      <color rgb="FF000000"/>
      <name val="Courier New"/>
      <family val="3"/>
    </font>
    <font>
      <b/>
      <sz val="10"/>
      <color indexed="8"/>
      <name val="Courier New"/>
      <family val="3"/>
    </font>
    <font>
      <sz val="10"/>
      <color rgb="FF000000"/>
      <name val="Arial"/>
      <family val="2"/>
    </font>
    <font>
      <sz val="9"/>
      <name val="Courier New"/>
      <family val="3"/>
    </font>
    <font>
      <sz val="11"/>
      <name val="Calibri"/>
      <family val="2"/>
      <scheme val="minor"/>
    </font>
    <font>
      <b/>
      <sz val="9"/>
      <color rgb="FF000000"/>
      <name val="Cambria"/>
      <family val="1"/>
    </font>
    <font>
      <b/>
      <sz val="10"/>
      <color rgb="FFFF0000"/>
      <name val="Cambria"/>
      <family val="1"/>
    </font>
    <font>
      <sz val="12"/>
      <name val="Cambria"/>
      <family val="1"/>
    </font>
    <font>
      <b/>
      <sz val="16"/>
      <color theme="1"/>
      <name val="Bahnschrift SemiBold Condensed"/>
      <family val="2"/>
    </font>
    <font>
      <sz val="16"/>
      <color theme="1"/>
      <name val="Bahnschrift SemiBold Condensed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mbria"/>
      <family val="1"/>
    </font>
    <font>
      <sz val="9"/>
      <name val="Calibri"/>
      <family val="2"/>
      <scheme val="minor"/>
    </font>
    <font>
      <sz val="10"/>
      <color rgb="FFFF0000"/>
      <name val="Cambria"/>
      <family val="1"/>
    </font>
    <font>
      <b/>
      <sz val="16"/>
      <color rgb="FFFF0000"/>
      <name val="Bahnschrift SemiBold Condensed"/>
      <family val="2"/>
    </font>
    <font>
      <sz val="11"/>
      <color rgb="FFFF0000"/>
      <name val="Calibri"/>
      <family val="2"/>
      <scheme val="minor"/>
    </font>
    <font>
      <sz val="10"/>
      <color theme="1"/>
      <name val="Cambria"/>
      <family val="1"/>
    </font>
    <font>
      <sz val="11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gray0625">
        <bgColor theme="0"/>
      </patternFill>
    </fill>
  </fills>
  <borders count="4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4" fontId="1" fillId="0" borderId="0"/>
    <xf numFmtId="164" fontId="1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9" fillId="0" borderId="0"/>
    <xf numFmtId="44" fontId="30" fillId="0" borderId="0" applyFont="0" applyFill="0" applyBorder="0" applyAlignment="0" applyProtection="0"/>
    <xf numFmtId="0" fontId="3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5" fillId="0" borderId="0"/>
  </cellStyleXfs>
  <cellXfs count="817">
    <xf numFmtId="0" fontId="0" fillId="0" borderId="0" xfId="0"/>
    <xf numFmtId="9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1" xfId="0" applyBorder="1"/>
    <xf numFmtId="0" fontId="0" fillId="0" borderId="8" xfId="0" applyBorder="1"/>
    <xf numFmtId="0" fontId="6" fillId="0" borderId="0" xfId="6"/>
    <xf numFmtId="0" fontId="6" fillId="0" borderId="11" xfId="6" applyBorder="1"/>
    <xf numFmtId="0" fontId="7" fillId="0" borderId="3" xfId="6" applyFont="1" applyBorder="1" applyAlignment="1">
      <alignment vertical="center" wrapText="1"/>
    </xf>
    <xf numFmtId="0" fontId="9" fillId="0" borderId="12" xfId="6" applyFont="1" applyBorder="1"/>
    <xf numFmtId="0" fontId="9" fillId="0" borderId="11" xfId="6" applyFont="1" applyBorder="1"/>
    <xf numFmtId="0" fontId="9" fillId="0" borderId="12" xfId="6" applyFont="1" applyBorder="1" applyAlignment="1">
      <alignment horizontal="center" vertical="center"/>
    </xf>
    <xf numFmtId="10" fontId="7" fillId="0" borderId="3" xfId="3" applyNumberFormat="1" applyFont="1" applyFill="1" applyBorder="1" applyAlignment="1">
      <alignment horizontal="center" vertical="center"/>
    </xf>
    <xf numFmtId="0" fontId="7" fillId="0" borderId="11" xfId="6" applyFont="1" applyBorder="1" applyAlignment="1">
      <alignment horizontal="left"/>
    </xf>
    <xf numFmtId="43" fontId="7" fillId="0" borderId="0" xfId="8" applyFont="1" applyBorder="1"/>
    <xf numFmtId="0" fontId="6" fillId="0" borderId="6" xfId="6" applyBorder="1"/>
    <xf numFmtId="0" fontId="8" fillId="0" borderId="0" xfId="0" applyFont="1" applyAlignment="1">
      <alignment vertical="center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9" xfId="0" applyBorder="1"/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0" fontId="25" fillId="0" borderId="10" xfId="0" applyFont="1" applyBorder="1" applyAlignment="1">
      <alignment vertical="top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7" xfId="0" applyBorder="1"/>
    <xf numFmtId="0" fontId="0" fillId="0" borderId="12" xfId="0" applyBorder="1"/>
    <xf numFmtId="0" fontId="25" fillId="0" borderId="11" xfId="0" applyFont="1" applyBorder="1" applyAlignment="1">
      <alignment wrapText="1"/>
    </xf>
    <xf numFmtId="0" fontId="25" fillId="0" borderId="0" xfId="0" applyFont="1" applyAlignment="1">
      <alignment wrapText="1"/>
    </xf>
    <xf numFmtId="43" fontId="0" fillId="0" borderId="0" xfId="8" applyFont="1" applyAlignment="1">
      <alignment vertical="center"/>
    </xf>
    <xf numFmtId="43" fontId="26" fillId="2" borderId="4" xfId="8" applyFont="1" applyFill="1" applyBorder="1" applyAlignment="1" applyProtection="1">
      <alignment horizontal="right" vertical="center" wrapText="1"/>
    </xf>
    <xf numFmtId="43" fontId="23" fillId="2" borderId="4" xfId="8" applyFont="1" applyFill="1" applyBorder="1" applyAlignment="1" applyProtection="1">
      <alignment horizontal="righ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10" xfId="0" applyFont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14" applyFont="1"/>
    <xf numFmtId="0" fontId="17" fillId="0" borderId="0" xfId="14" applyFont="1" applyAlignment="1">
      <alignment vertical="center"/>
    </xf>
    <xf numFmtId="0" fontId="31" fillId="0" borderId="0" xfId="14" applyFont="1" applyAlignment="1">
      <alignment vertical="center"/>
    </xf>
    <xf numFmtId="49" fontId="31" fillId="0" borderId="0" xfId="14" applyNumberFormat="1" applyFont="1"/>
    <xf numFmtId="0" fontId="31" fillId="9" borderId="0" xfId="14" applyFont="1" applyFill="1"/>
    <xf numFmtId="0" fontId="30" fillId="0" borderId="0" xfId="14" applyAlignment="1">
      <alignment wrapText="1"/>
    </xf>
    <xf numFmtId="0" fontId="30" fillId="0" borderId="0" xfId="14"/>
    <xf numFmtId="4" fontId="6" fillId="0" borderId="0" xfId="14" applyNumberFormat="1" applyFont="1"/>
    <xf numFmtId="0" fontId="5" fillId="0" borderId="0" xfId="14" applyFont="1" applyAlignment="1">
      <alignment vertical="center"/>
    </xf>
    <xf numFmtId="0" fontId="30" fillId="0" borderId="0" xfId="14" applyAlignment="1">
      <alignment vertical="center"/>
    </xf>
    <xf numFmtId="49" fontId="11" fillId="2" borderId="4" xfId="0" applyNumberFormat="1" applyFont="1" applyFill="1" applyBorder="1" applyAlignment="1">
      <alignment vertical="center"/>
    </xf>
    <xf numFmtId="0" fontId="37" fillId="9" borderId="11" xfId="14" applyFont="1" applyFill="1" applyBorder="1" applyAlignment="1" applyProtection="1">
      <alignment vertical="center"/>
      <protection locked="0"/>
    </xf>
    <xf numFmtId="4" fontId="37" fillId="9" borderId="12" xfId="14" applyNumberFormat="1" applyFont="1" applyFill="1" applyBorder="1" applyAlignment="1" applyProtection="1">
      <alignment vertical="center"/>
      <protection locked="0"/>
    </xf>
    <xf numFmtId="0" fontId="37" fillId="9" borderId="12" xfId="14" applyFont="1" applyFill="1" applyBorder="1" applyAlignment="1" applyProtection="1">
      <alignment vertical="center"/>
      <protection locked="0"/>
    </xf>
    <xf numFmtId="10" fontId="37" fillId="9" borderId="12" xfId="14" applyNumberFormat="1" applyFont="1" applyFill="1" applyBorder="1" applyAlignment="1" applyProtection="1">
      <alignment horizontal="left" vertical="center"/>
      <protection locked="0"/>
    </xf>
    <xf numFmtId="0" fontId="33" fillId="7" borderId="28" xfId="14" applyFont="1" applyFill="1" applyBorder="1" applyAlignment="1" applyProtection="1">
      <alignment horizontal="left" vertical="center"/>
      <protection locked="0"/>
    </xf>
    <xf numFmtId="0" fontId="34" fillId="8" borderId="29" xfId="14" applyFont="1" applyFill="1" applyBorder="1" applyAlignment="1" applyProtection="1">
      <alignment horizontal="left" vertical="center"/>
      <protection locked="0"/>
    </xf>
    <xf numFmtId="0" fontId="35" fillId="7" borderId="30" xfId="14" applyFont="1" applyFill="1" applyBorder="1" applyAlignment="1" applyProtection="1">
      <alignment vertical="center"/>
      <protection locked="0"/>
    </xf>
    <xf numFmtId="49" fontId="36" fillId="8" borderId="31" xfId="14" applyNumberFormat="1" applyFont="1" applyFill="1" applyBorder="1" applyAlignment="1" applyProtection="1">
      <alignment vertical="center"/>
      <protection locked="0"/>
    </xf>
    <xf numFmtId="0" fontId="35" fillId="7" borderId="32" xfId="14" applyFont="1" applyFill="1" applyBorder="1" applyAlignment="1" applyProtection="1">
      <alignment vertical="center"/>
      <protection locked="0"/>
    </xf>
    <xf numFmtId="49" fontId="36" fillId="8" borderId="33" xfId="14" applyNumberFormat="1" applyFont="1" applyFill="1" applyBorder="1" applyAlignment="1" applyProtection="1">
      <alignment vertical="center"/>
      <protection locked="0"/>
    </xf>
    <xf numFmtId="0" fontId="33" fillId="7" borderId="30" xfId="14" applyFont="1" applyFill="1" applyBorder="1" applyAlignment="1" applyProtection="1">
      <alignment horizontal="left" vertical="center"/>
      <protection locked="0"/>
    </xf>
    <xf numFmtId="0" fontId="35" fillId="7" borderId="28" xfId="14" applyFont="1" applyFill="1" applyBorder="1" applyAlignment="1" applyProtection="1">
      <alignment vertical="center"/>
      <protection locked="0"/>
    </xf>
    <xf numFmtId="0" fontId="36" fillId="8" borderId="29" xfId="14" applyFont="1" applyFill="1" applyBorder="1" applyAlignment="1" applyProtection="1">
      <alignment vertical="center"/>
      <protection locked="0"/>
    </xf>
    <xf numFmtId="0" fontId="36" fillId="8" borderId="31" xfId="14" applyFont="1" applyFill="1" applyBorder="1" applyAlignment="1" applyProtection="1">
      <alignment vertical="center"/>
      <protection locked="0"/>
    </xf>
    <xf numFmtId="14" fontId="36" fillId="8" borderId="33" xfId="14" applyNumberFormat="1" applyFont="1" applyFill="1" applyBorder="1" applyAlignment="1" applyProtection="1">
      <alignment horizontal="left" vertical="center"/>
      <protection locked="0"/>
    </xf>
    <xf numFmtId="0" fontId="36" fillId="8" borderId="33" xfId="14" applyFont="1" applyFill="1" applyBorder="1" applyAlignment="1" applyProtection="1">
      <alignment vertical="center"/>
      <protection locked="0"/>
    </xf>
    <xf numFmtId="49" fontId="7" fillId="5" borderId="4" xfId="0" applyNumberFormat="1" applyFont="1" applyFill="1" applyBorder="1" applyAlignment="1">
      <alignment horizontal="center" vertical="center" wrapText="1"/>
    </xf>
    <xf numFmtId="49" fontId="12" fillId="5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center" vertical="center" wrapText="1"/>
    </xf>
    <xf numFmtId="43" fontId="15" fillId="5" borderId="4" xfId="8" applyFont="1" applyFill="1" applyBorder="1" applyAlignment="1" applyProtection="1">
      <alignment horizontal="right" vertical="center" wrapText="1"/>
    </xf>
    <xf numFmtId="43" fontId="10" fillId="5" borderId="4" xfId="8" applyFont="1" applyFill="1" applyBorder="1" applyAlignment="1" applyProtection="1">
      <alignment horizontal="right" vertical="center" wrapText="1"/>
    </xf>
    <xf numFmtId="49" fontId="7" fillId="5" borderId="13" xfId="0" applyNumberFormat="1" applyFont="1" applyFill="1" applyBorder="1" applyAlignment="1">
      <alignment horizontal="center" vertical="center" wrapText="1"/>
    </xf>
    <xf numFmtId="49" fontId="12" fillId="5" borderId="13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center" vertical="center" wrapText="1"/>
    </xf>
    <xf numFmtId="43" fontId="15" fillId="5" borderId="13" xfId="8" applyFont="1" applyFill="1" applyBorder="1" applyAlignment="1" applyProtection="1">
      <alignment horizontal="right" vertical="center" wrapText="1"/>
    </xf>
    <xf numFmtId="43" fontId="10" fillId="5" borderId="13" xfId="8" applyFont="1" applyFill="1" applyBorder="1" applyAlignment="1" applyProtection="1">
      <alignment horizontal="right" vertical="center" wrapText="1"/>
    </xf>
    <xf numFmtId="2" fontId="7" fillId="5" borderId="3" xfId="8" applyNumberFormat="1" applyFont="1" applyFill="1" applyBorder="1" applyAlignment="1">
      <alignment horizontal="center"/>
    </xf>
    <xf numFmtId="49" fontId="29" fillId="7" borderId="4" xfId="0" applyNumberFormat="1" applyFont="1" applyFill="1" applyBorder="1" applyAlignment="1">
      <alignment horizontal="center" vertical="center" wrapText="1"/>
    </xf>
    <xf numFmtId="49" fontId="14" fillId="7" borderId="4" xfId="0" applyNumberFormat="1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left" vertical="center" wrapText="1"/>
    </xf>
    <xf numFmtId="0" fontId="15" fillId="7" borderId="4" xfId="0" applyFont="1" applyFill="1" applyBorder="1" applyAlignment="1">
      <alignment horizontal="center" vertical="center" wrapText="1"/>
    </xf>
    <xf numFmtId="43" fontId="15" fillId="7" borderId="4" xfId="8" applyFont="1" applyFill="1" applyBorder="1" applyAlignment="1" applyProtection="1">
      <alignment horizontal="right" vertical="center" wrapText="1"/>
    </xf>
    <xf numFmtId="49" fontId="29" fillId="8" borderId="4" xfId="0" applyNumberFormat="1" applyFont="1" applyFill="1" applyBorder="1" applyAlignment="1">
      <alignment horizontal="center" vertical="center" wrapText="1"/>
    </xf>
    <xf numFmtId="49" fontId="14" fillId="8" borderId="4" xfId="0" applyNumberFormat="1" applyFont="1" applyFill="1" applyBorder="1" applyAlignment="1">
      <alignment horizontal="center" vertical="center" wrapText="1"/>
    </xf>
    <xf numFmtId="0" fontId="29" fillId="8" borderId="4" xfId="0" applyFont="1" applyFill="1" applyBorder="1" applyAlignment="1">
      <alignment horizontal="left" vertical="center" wrapText="1"/>
    </xf>
    <xf numFmtId="0" fontId="15" fillId="8" borderId="4" xfId="0" applyFont="1" applyFill="1" applyBorder="1" applyAlignment="1">
      <alignment horizontal="center" vertical="center" wrapText="1"/>
    </xf>
    <xf numFmtId="43" fontId="15" fillId="8" borderId="4" xfId="8" applyFont="1" applyFill="1" applyBorder="1" applyAlignment="1" applyProtection="1">
      <alignment horizontal="right" vertical="center" wrapText="1"/>
    </xf>
    <xf numFmtId="49" fontId="7" fillId="7" borderId="13" xfId="0" applyNumberFormat="1" applyFont="1" applyFill="1" applyBorder="1" applyAlignment="1">
      <alignment horizontal="center" vertical="center" wrapText="1"/>
    </xf>
    <xf numFmtId="49" fontId="12" fillId="7" borderId="13" xfId="0" applyNumberFormat="1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left" vertical="center" wrapText="1"/>
    </xf>
    <xf numFmtId="0" fontId="10" fillId="7" borderId="13" xfId="0" applyFont="1" applyFill="1" applyBorder="1" applyAlignment="1">
      <alignment horizontal="center" vertical="center" wrapText="1"/>
    </xf>
    <xf numFmtId="43" fontId="15" fillId="7" borderId="13" xfId="8" applyFont="1" applyFill="1" applyBorder="1" applyAlignment="1" applyProtection="1">
      <alignment horizontal="right" vertical="center" wrapText="1"/>
    </xf>
    <xf numFmtId="43" fontId="10" fillId="7" borderId="13" xfId="8" applyFont="1" applyFill="1" applyBorder="1" applyAlignment="1" applyProtection="1">
      <alignment horizontal="right" vertical="center" wrapText="1"/>
    </xf>
    <xf numFmtId="49" fontId="7" fillId="7" borderId="4" xfId="0" applyNumberFormat="1" applyFont="1" applyFill="1" applyBorder="1" applyAlignment="1">
      <alignment horizontal="center" vertical="center" wrapText="1"/>
    </xf>
    <xf numFmtId="49" fontId="12" fillId="7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center" vertical="center" wrapText="1"/>
    </xf>
    <xf numFmtId="43" fontId="10" fillId="7" borderId="4" xfId="8" applyFont="1" applyFill="1" applyBorder="1" applyAlignment="1" applyProtection="1">
      <alignment horizontal="right" vertical="center" wrapText="1"/>
    </xf>
    <xf numFmtId="4" fontId="0" fillId="0" borderId="0" xfId="8" applyNumberFormat="1" applyFont="1" applyAlignment="1">
      <alignment vertical="center"/>
    </xf>
    <xf numFmtId="4" fontId="10" fillId="5" borderId="4" xfId="8" applyNumberFormat="1" applyFont="1" applyFill="1" applyBorder="1" applyAlignment="1" applyProtection="1">
      <alignment horizontal="right" vertical="center" wrapText="1"/>
    </xf>
    <xf numFmtId="4" fontId="15" fillId="8" borderId="4" xfId="8" applyNumberFormat="1" applyFont="1" applyFill="1" applyBorder="1" applyAlignment="1" applyProtection="1">
      <alignment horizontal="right" vertical="center" wrapText="1"/>
    </xf>
    <xf numFmtId="4" fontId="15" fillId="7" borderId="4" xfId="8" applyNumberFormat="1" applyFont="1" applyFill="1" applyBorder="1" applyAlignment="1" applyProtection="1">
      <alignment horizontal="right" vertical="center" wrapText="1"/>
    </xf>
    <xf numFmtId="4" fontId="10" fillId="5" borderId="13" xfId="8" applyNumberFormat="1" applyFont="1" applyFill="1" applyBorder="1" applyAlignment="1" applyProtection="1">
      <alignment horizontal="right" vertical="center" wrapText="1"/>
    </xf>
    <xf numFmtId="4" fontId="10" fillId="7" borderId="13" xfId="8" applyNumberFormat="1" applyFont="1" applyFill="1" applyBorder="1" applyAlignment="1" applyProtection="1">
      <alignment horizontal="right" vertical="center" wrapText="1"/>
    </xf>
    <xf numFmtId="4" fontId="10" fillId="7" borderId="4" xfId="8" applyNumberFormat="1" applyFont="1" applyFill="1" applyBorder="1" applyAlignment="1" applyProtection="1">
      <alignment horizontal="right" vertical="center" wrapText="1"/>
    </xf>
    <xf numFmtId="49" fontId="40" fillId="8" borderId="31" xfId="14" applyNumberFormat="1" applyFont="1" applyFill="1" applyBorder="1" applyAlignment="1" applyProtection="1">
      <alignment vertical="center"/>
      <protection locked="0"/>
    </xf>
    <xf numFmtId="43" fontId="11" fillId="2" borderId="4" xfId="8" applyFont="1" applyFill="1" applyBorder="1" applyAlignment="1" applyProtection="1">
      <alignment vertical="center"/>
    </xf>
    <xf numFmtId="0" fontId="0" fillId="2" borderId="12" xfId="0" applyFill="1" applyBorder="1"/>
    <xf numFmtId="0" fontId="0" fillId="2" borderId="2" xfId="0" applyFill="1" applyBorder="1"/>
    <xf numFmtId="49" fontId="10" fillId="0" borderId="36" xfId="14" applyNumberFormat="1" applyFont="1" applyBorder="1" applyAlignment="1">
      <alignment horizontal="center"/>
    </xf>
    <xf numFmtId="0" fontId="12" fillId="0" borderId="0" xfId="14" applyFont="1" applyAlignment="1">
      <alignment horizontal="center"/>
    </xf>
    <xf numFmtId="49" fontId="12" fillId="5" borderId="3" xfId="14" applyNumberFormat="1" applyFont="1" applyFill="1" applyBorder="1" applyAlignment="1">
      <alignment horizontal="center"/>
    </xf>
    <xf numFmtId="0" fontId="20" fillId="5" borderId="3" xfId="14" applyFont="1" applyFill="1" applyBorder="1" applyAlignment="1">
      <alignment horizontal="center" vertical="center"/>
    </xf>
    <xf numFmtId="0" fontId="12" fillId="5" borderId="3" xfId="14" applyFont="1" applyFill="1" applyBorder="1" applyAlignment="1">
      <alignment horizontal="center" vertical="center"/>
    </xf>
    <xf numFmtId="49" fontId="12" fillId="0" borderId="3" xfId="14" applyNumberFormat="1" applyFont="1" applyBorder="1" applyAlignment="1">
      <alignment horizontal="center" vertical="center"/>
    </xf>
    <xf numFmtId="0" fontId="20" fillId="0" borderId="3" xfId="14" applyFont="1" applyBorder="1" applyAlignment="1">
      <alignment horizontal="left" vertical="center" wrapText="1"/>
    </xf>
    <xf numFmtId="0" fontId="12" fillId="0" borderId="3" xfId="14" applyFont="1" applyBorder="1" applyAlignment="1">
      <alignment horizontal="center" vertical="center"/>
    </xf>
    <xf numFmtId="14" fontId="12" fillId="0" borderId="3" xfId="14" applyNumberFormat="1" applyFont="1" applyBorder="1" applyAlignment="1">
      <alignment horizontal="center" vertical="center"/>
    </xf>
    <xf numFmtId="44" fontId="12" fillId="0" borderId="3" xfId="16" applyFont="1" applyFill="1" applyBorder="1" applyAlignment="1">
      <alignment horizontal="center" vertical="center"/>
    </xf>
    <xf numFmtId="49" fontId="12" fillId="5" borderId="3" xfId="14" applyNumberFormat="1" applyFont="1" applyFill="1" applyBorder="1" applyAlignment="1">
      <alignment horizontal="center" vertical="center"/>
    </xf>
    <xf numFmtId="49" fontId="10" fillId="0" borderId="1" xfId="14" applyNumberFormat="1" applyFont="1" applyBorder="1" applyAlignment="1">
      <alignment horizontal="center" vertical="center"/>
    </xf>
    <xf numFmtId="0" fontId="22" fillId="0" borderId="4" xfId="14" applyFont="1" applyBorder="1" applyAlignment="1">
      <alignment horizontal="left" vertical="center"/>
    </xf>
    <xf numFmtId="44" fontId="10" fillId="0" borderId="4" xfId="16" applyFont="1" applyFill="1" applyBorder="1" applyAlignment="1">
      <alignment horizontal="center"/>
    </xf>
    <xf numFmtId="44" fontId="10" fillId="0" borderId="2" xfId="16" applyFont="1" applyFill="1" applyBorder="1" applyAlignment="1">
      <alignment horizontal="center"/>
    </xf>
    <xf numFmtId="0" fontId="31" fillId="0" borderId="0" xfId="14" applyFont="1" applyAlignment="1">
      <alignment horizontal="center"/>
    </xf>
    <xf numFmtId="0" fontId="31" fillId="0" borderId="31" xfId="14" applyFont="1" applyBorder="1"/>
    <xf numFmtId="0" fontId="0" fillId="2" borderId="0" xfId="0" applyFill="1" applyAlignment="1">
      <alignment vertical="center"/>
    </xf>
    <xf numFmtId="0" fontId="8" fillId="0" borderId="6" xfId="17" applyFont="1" applyBorder="1" applyAlignment="1">
      <alignment horizontal="center" vertical="center"/>
    </xf>
    <xf numFmtId="0" fontId="9" fillId="0" borderId="7" xfId="17" applyFont="1" applyBorder="1" applyAlignment="1">
      <alignment vertical="center" wrapText="1"/>
    </xf>
    <xf numFmtId="0" fontId="31" fillId="0" borderId="0" xfId="17" applyFont="1"/>
    <xf numFmtId="0" fontId="8" fillId="0" borderId="11" xfId="17" applyFont="1" applyBorder="1" applyAlignment="1">
      <alignment horizontal="center" vertical="center"/>
    </xf>
    <xf numFmtId="0" fontId="17" fillId="0" borderId="12" xfId="17" applyFont="1" applyBorder="1" applyAlignment="1">
      <alignment vertical="center" wrapText="1"/>
    </xf>
    <xf numFmtId="0" fontId="8" fillId="0" borderId="8" xfId="17" applyFont="1" applyBorder="1" applyAlignment="1">
      <alignment horizontal="center" vertical="center"/>
    </xf>
    <xf numFmtId="0" fontId="9" fillId="0" borderId="9" xfId="17" applyFont="1" applyBorder="1" applyAlignment="1">
      <alignment vertical="center" wrapText="1"/>
    </xf>
    <xf numFmtId="0" fontId="10" fillId="0" borderId="3" xfId="17" applyFont="1" applyBorder="1" applyAlignment="1">
      <alignment horizontal="left" vertical="center" wrapText="1"/>
    </xf>
    <xf numFmtId="0" fontId="11" fillId="0" borderId="6" xfId="17" applyFont="1" applyBorder="1" applyAlignment="1">
      <alignment vertical="center"/>
    </xf>
    <xf numFmtId="0" fontId="25" fillId="0" borderId="7" xfId="17" applyFont="1" applyBorder="1" applyAlignment="1">
      <alignment vertical="center" wrapText="1"/>
    </xf>
    <xf numFmtId="0" fontId="25" fillId="0" borderId="11" xfId="17" applyFont="1" applyBorder="1" applyAlignment="1">
      <alignment vertical="center" wrapText="1"/>
    </xf>
    <xf numFmtId="0" fontId="25" fillId="0" borderId="12" xfId="17" applyFont="1" applyBorder="1" applyAlignment="1">
      <alignment vertical="center" wrapText="1"/>
    </xf>
    <xf numFmtId="0" fontId="10" fillId="0" borderId="5" xfId="17" applyFont="1" applyBorder="1" applyAlignment="1">
      <alignment horizontal="left" vertical="center" wrapText="1"/>
    </xf>
    <xf numFmtId="0" fontId="7" fillId="0" borderId="1" xfId="17" applyFont="1" applyBorder="1" applyAlignment="1">
      <alignment horizontal="center" vertical="center"/>
    </xf>
    <xf numFmtId="49" fontId="7" fillId="0" borderId="4" xfId="17" applyNumberFormat="1" applyFont="1" applyBorder="1" applyAlignment="1">
      <alignment horizontal="center" vertical="center" wrapText="1"/>
    </xf>
    <xf numFmtId="49" fontId="7" fillId="0" borderId="4" xfId="17" applyNumberFormat="1" applyFont="1" applyBorder="1" applyAlignment="1">
      <alignment horizontal="center" vertical="center"/>
    </xf>
    <xf numFmtId="2" fontId="7" fillId="0" borderId="4" xfId="17" applyNumberFormat="1" applyFont="1" applyBorder="1" applyAlignment="1">
      <alignment horizontal="center" vertical="center" wrapText="1"/>
    </xf>
    <xf numFmtId="4" fontId="7" fillId="0" borderId="4" xfId="17" applyNumberFormat="1" applyFont="1" applyBorder="1" applyAlignment="1">
      <alignment horizontal="center" vertical="center" wrapText="1"/>
    </xf>
    <xf numFmtId="4" fontId="7" fillId="0" borderId="2" xfId="17" applyNumberFormat="1" applyFont="1" applyBorder="1" applyAlignment="1">
      <alignment horizontal="center" vertical="center" wrapText="1"/>
    </xf>
    <xf numFmtId="0" fontId="7" fillId="6" borderId="6" xfId="17" applyFont="1" applyFill="1" applyBorder="1" applyAlignment="1">
      <alignment horizontal="center" vertical="center"/>
    </xf>
    <xf numFmtId="0" fontId="31" fillId="6" borderId="0" xfId="17" applyFont="1" applyFill="1" applyAlignment="1">
      <alignment vertical="center"/>
    </xf>
    <xf numFmtId="0" fontId="7" fillId="6" borderId="10" xfId="17" applyFont="1" applyFill="1" applyBorder="1" applyAlignment="1">
      <alignment vertical="center"/>
    </xf>
    <xf numFmtId="0" fontId="7" fillId="6" borderId="7" xfId="17" applyFont="1" applyFill="1" applyBorder="1" applyAlignment="1">
      <alignment vertical="center"/>
    </xf>
    <xf numFmtId="0" fontId="21" fillId="5" borderId="3" xfId="17" applyFont="1" applyFill="1" applyBorder="1" applyAlignment="1">
      <alignment horizontal="center" vertical="center" wrapText="1"/>
    </xf>
    <xf numFmtId="2" fontId="9" fillId="10" borderId="3" xfId="17" applyNumberFormat="1" applyFont="1" applyFill="1" applyBorder="1" applyAlignment="1">
      <alignment horizontal="center" vertical="center"/>
    </xf>
    <xf numFmtId="0" fontId="31" fillId="0" borderId="3" xfId="17" applyFont="1" applyBorder="1" applyAlignment="1">
      <alignment horizontal="center" vertical="center"/>
    </xf>
    <xf numFmtId="0" fontId="21" fillId="5" borderId="5" xfId="17" applyFont="1" applyFill="1" applyBorder="1" applyAlignment="1">
      <alignment horizontal="center" vertical="center" wrapText="1"/>
    </xf>
    <xf numFmtId="0" fontId="31" fillId="2" borderId="3" xfId="17" applyFont="1" applyFill="1" applyBorder="1" applyAlignment="1">
      <alignment horizontal="center" vertical="center" wrapText="1"/>
    </xf>
    <xf numFmtId="0" fontId="21" fillId="2" borderId="3" xfId="17" applyFont="1" applyFill="1" applyBorder="1" applyAlignment="1">
      <alignment horizontal="center" vertical="center" wrapText="1"/>
    </xf>
    <xf numFmtId="0" fontId="31" fillId="0" borderId="0" xfId="17" applyFont="1" applyAlignment="1">
      <alignment horizontal="center" vertical="center"/>
    </xf>
    <xf numFmtId="0" fontId="7" fillId="8" borderId="1" xfId="17" applyFont="1" applyFill="1" applyBorder="1" applyAlignment="1">
      <alignment horizontal="center" vertical="center"/>
    </xf>
    <xf numFmtId="0" fontId="31" fillId="8" borderId="4" xfId="17" applyFont="1" applyFill="1" applyBorder="1" applyAlignment="1">
      <alignment vertical="center"/>
    </xf>
    <xf numFmtId="0" fontId="7" fillId="8" borderId="4" xfId="17" applyFont="1" applyFill="1" applyBorder="1" applyAlignment="1">
      <alignment vertical="center"/>
    </xf>
    <xf numFmtId="0" fontId="7" fillId="8" borderId="2" xfId="17" applyFont="1" applyFill="1" applyBorder="1" applyAlignment="1">
      <alignment vertical="center"/>
    </xf>
    <xf numFmtId="0" fontId="7" fillId="7" borderId="1" xfId="17" applyFont="1" applyFill="1" applyBorder="1" applyAlignment="1">
      <alignment horizontal="center" vertical="center"/>
    </xf>
    <xf numFmtId="0" fontId="31" fillId="7" borderId="4" xfId="17" applyFont="1" applyFill="1" applyBorder="1" applyAlignment="1">
      <alignment vertical="center"/>
    </xf>
    <xf numFmtId="0" fontId="7" fillId="7" borderId="4" xfId="17" applyFont="1" applyFill="1" applyBorder="1" applyAlignment="1">
      <alignment vertical="center"/>
    </xf>
    <xf numFmtId="0" fontId="7" fillId="7" borderId="2" xfId="17" applyFont="1" applyFill="1" applyBorder="1" applyAlignment="1">
      <alignment vertical="center"/>
    </xf>
    <xf numFmtId="0" fontId="31" fillId="0" borderId="11" xfId="17" applyFont="1" applyBorder="1"/>
    <xf numFmtId="2" fontId="31" fillId="3" borderId="8" xfId="17" applyNumberFormat="1" applyFont="1" applyFill="1" applyBorder="1" applyAlignment="1">
      <alignment horizontal="center" vertical="center"/>
    </xf>
    <xf numFmtId="0" fontId="31" fillId="0" borderId="3" xfId="17" applyFont="1" applyBorder="1" applyAlignment="1">
      <alignment horizontal="center" vertical="center" wrapText="1"/>
    </xf>
    <xf numFmtId="2" fontId="21" fillId="0" borderId="1" xfId="17" applyNumberFormat="1" applyFont="1" applyBorder="1" applyAlignment="1">
      <alignment horizontal="center" vertical="center" wrapText="1"/>
    </xf>
    <xf numFmtId="0" fontId="21" fillId="0" borderId="3" xfId="17" applyFont="1" applyBorder="1" applyAlignment="1">
      <alignment horizontal="center" vertical="center" wrapText="1"/>
    </xf>
    <xf numFmtId="2" fontId="31" fillId="3" borderId="3" xfId="17" applyNumberFormat="1" applyFont="1" applyFill="1" applyBorder="1" applyAlignment="1">
      <alignment horizontal="center" vertical="center"/>
    </xf>
    <xf numFmtId="2" fontId="21" fillId="3" borderId="1" xfId="17" applyNumberFormat="1" applyFont="1" applyFill="1" applyBorder="1" applyAlignment="1">
      <alignment horizontal="center" vertical="center" wrapText="1"/>
    </xf>
    <xf numFmtId="2" fontId="31" fillId="3" borderId="3" xfId="17" applyNumberFormat="1" applyFont="1" applyFill="1" applyBorder="1" applyAlignment="1">
      <alignment horizontal="center" vertical="center" wrapText="1"/>
    </xf>
    <xf numFmtId="2" fontId="21" fillId="3" borderId="2" xfId="17" applyNumberFormat="1" applyFont="1" applyFill="1" applyBorder="1" applyAlignment="1">
      <alignment horizontal="center" vertical="center" wrapText="1"/>
    </xf>
    <xf numFmtId="0" fontId="31" fillId="0" borderId="1" xfId="17" applyFont="1" applyBorder="1"/>
    <xf numFmtId="0" fontId="31" fillId="0" borderId="4" xfId="17" applyFont="1" applyBorder="1" applyAlignment="1">
      <alignment vertical="center"/>
    </xf>
    <xf numFmtId="0" fontId="31" fillId="0" borderId="2" xfId="17" applyFont="1" applyBorder="1" applyAlignment="1">
      <alignment vertical="center"/>
    </xf>
    <xf numFmtId="2" fontId="31" fillId="3" borderId="1" xfId="17" applyNumberFormat="1" applyFont="1" applyFill="1" applyBorder="1" applyAlignment="1">
      <alignment horizontal="center" vertical="center"/>
    </xf>
    <xf numFmtId="0" fontId="21" fillId="5" borderId="37" xfId="17" applyFont="1" applyFill="1" applyBorder="1" applyAlignment="1">
      <alignment horizontal="center" vertical="center" wrapText="1"/>
    </xf>
    <xf numFmtId="0" fontId="31" fillId="0" borderId="6" xfId="17" applyFont="1" applyBorder="1"/>
    <xf numFmtId="0" fontId="43" fillId="0" borderId="10" xfId="17" applyFont="1" applyBorder="1" applyAlignment="1">
      <alignment vertical="center"/>
    </xf>
    <xf numFmtId="0" fontId="31" fillId="2" borderId="5" xfId="17" applyFont="1" applyFill="1" applyBorder="1" applyAlignment="1">
      <alignment horizontal="center" vertical="center" wrapText="1"/>
    </xf>
    <xf numFmtId="2" fontId="21" fillId="3" borderId="8" xfId="17" applyNumberFormat="1" applyFont="1" applyFill="1" applyBorder="1" applyAlignment="1">
      <alignment horizontal="center" vertical="center" wrapText="1"/>
    </xf>
    <xf numFmtId="0" fontId="43" fillId="0" borderId="0" xfId="17" applyFont="1" applyAlignment="1">
      <alignment vertical="center"/>
    </xf>
    <xf numFmtId="0" fontId="31" fillId="2" borderId="37" xfId="17" applyFont="1" applyFill="1" applyBorder="1" applyAlignment="1">
      <alignment horizontal="center" vertical="center" wrapText="1"/>
    </xf>
    <xf numFmtId="0" fontId="31" fillId="0" borderId="1" xfId="17" applyFont="1" applyBorder="1" applyAlignment="1">
      <alignment vertical="center"/>
    </xf>
    <xf numFmtId="0" fontId="31" fillId="0" borderId="39" xfId="17" applyFont="1" applyBorder="1" applyAlignment="1">
      <alignment horizontal="center" vertical="center"/>
    </xf>
    <xf numFmtId="0" fontId="31" fillId="0" borderId="11" xfId="17" applyFont="1" applyBorder="1" applyAlignment="1">
      <alignment horizontal="center" vertical="center"/>
    </xf>
    <xf numFmtId="2" fontId="9" fillId="0" borderId="0" xfId="17" applyNumberFormat="1" applyFont="1" applyAlignment="1">
      <alignment horizontal="center" vertical="center"/>
    </xf>
    <xf numFmtId="2" fontId="9" fillId="0" borderId="3" xfId="17" applyNumberFormat="1" applyFont="1" applyBorder="1" applyAlignment="1">
      <alignment horizontal="center" vertical="center"/>
    </xf>
    <xf numFmtId="2" fontId="24" fillId="3" borderId="3" xfId="17" applyNumberFormat="1" applyFont="1" applyFill="1" applyBorder="1" applyAlignment="1">
      <alignment horizontal="center" vertical="center" wrapText="1"/>
    </xf>
    <xf numFmtId="0" fontId="9" fillId="0" borderId="3" xfId="17" applyFont="1" applyBorder="1" applyAlignment="1">
      <alignment horizontal="center" vertical="center" wrapText="1"/>
    </xf>
    <xf numFmtId="0" fontId="7" fillId="0" borderId="3" xfId="17" applyFont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 wrapText="1"/>
    </xf>
    <xf numFmtId="0" fontId="21" fillId="2" borderId="4" xfId="17" applyFont="1" applyFill="1" applyBorder="1" applyAlignment="1">
      <alignment horizontal="center" vertical="center" wrapText="1"/>
    </xf>
    <xf numFmtId="0" fontId="21" fillId="2" borderId="2" xfId="17" applyFont="1" applyFill="1" applyBorder="1" applyAlignment="1">
      <alignment horizontal="center" vertical="center" wrapText="1"/>
    </xf>
    <xf numFmtId="0" fontId="31" fillId="0" borderId="0" xfId="17" applyFont="1" applyAlignment="1">
      <alignment vertical="center"/>
    </xf>
    <xf numFmtId="0" fontId="31" fillId="0" borderId="5" xfId="17" applyFont="1" applyBorder="1" applyAlignment="1">
      <alignment horizontal="center" vertical="center" wrapText="1"/>
    </xf>
    <xf numFmtId="49" fontId="7" fillId="7" borderId="1" xfId="17" applyNumberFormat="1" applyFont="1" applyFill="1" applyBorder="1" applyAlignment="1">
      <alignment horizontal="center" vertical="center"/>
    </xf>
    <xf numFmtId="49" fontId="7" fillId="8" borderId="1" xfId="17" applyNumberFormat="1" applyFont="1" applyFill="1" applyBorder="1" applyAlignment="1">
      <alignment horizontal="center" vertical="center"/>
    </xf>
    <xf numFmtId="0" fontId="7" fillId="8" borderId="4" xfId="8" applyNumberFormat="1" applyFont="1" applyFill="1" applyBorder="1" applyAlignment="1">
      <alignment vertical="center"/>
    </xf>
    <xf numFmtId="2" fontId="24" fillId="10" borderId="3" xfId="17" applyNumberFormat="1" applyFont="1" applyFill="1" applyBorder="1" applyAlignment="1">
      <alignment horizontal="center" vertical="center" wrapText="1"/>
    </xf>
    <xf numFmtId="0" fontId="21" fillId="7" borderId="1" xfId="17" applyFont="1" applyFill="1" applyBorder="1" applyAlignment="1">
      <alignment horizontal="left" vertical="center" wrapText="1"/>
    </xf>
    <xf numFmtId="0" fontId="31" fillId="0" borderId="7" xfId="17" applyFont="1" applyBorder="1" applyAlignment="1">
      <alignment horizontal="center" vertical="center"/>
    </xf>
    <xf numFmtId="0" fontId="31" fillId="0" borderId="39" xfId="17" applyFont="1" applyBorder="1" applyAlignment="1">
      <alignment horizontal="center" vertical="center" wrapText="1"/>
    </xf>
    <xf numFmtId="0" fontId="31" fillId="0" borderId="2" xfId="17" applyFont="1" applyBorder="1" applyAlignment="1">
      <alignment horizontal="left" vertical="center" wrapText="1"/>
    </xf>
    <xf numFmtId="0" fontId="7" fillId="0" borderId="0" xfId="17" applyFont="1" applyAlignment="1">
      <alignment horizontal="right" vertical="center"/>
    </xf>
    <xf numFmtId="4" fontId="7" fillId="3" borderId="0" xfId="17" applyNumberFormat="1" applyFont="1" applyFill="1" applyAlignment="1">
      <alignment horizontal="center" vertical="center" wrapText="1"/>
    </xf>
    <xf numFmtId="4" fontId="7" fillId="3" borderId="3" xfId="17" applyNumberFormat="1" applyFont="1" applyFill="1" applyBorder="1" applyAlignment="1">
      <alignment horizontal="center" vertical="center" wrapText="1"/>
    </xf>
    <xf numFmtId="4" fontId="7" fillId="0" borderId="0" xfId="17" applyNumberFormat="1" applyFont="1" applyAlignment="1">
      <alignment horizontal="center" vertical="center" wrapText="1"/>
    </xf>
    <xf numFmtId="0" fontId="21" fillId="0" borderId="1" xfId="17" applyFont="1" applyBorder="1" applyAlignment="1">
      <alignment horizontal="center" vertical="center" wrapText="1"/>
    </xf>
    <xf numFmtId="0" fontId="21" fillId="0" borderId="4" xfId="17" applyFont="1" applyBorder="1" applyAlignment="1">
      <alignment horizontal="center" vertical="center" wrapText="1"/>
    </xf>
    <xf numFmtId="0" fontId="21" fillId="0" borderId="2" xfId="17" applyFont="1" applyBorder="1" applyAlignment="1">
      <alignment horizontal="center" vertical="center" wrapText="1"/>
    </xf>
    <xf numFmtId="0" fontId="21" fillId="7" borderId="1" xfId="17" applyFont="1" applyFill="1" applyBorder="1" applyAlignment="1">
      <alignment horizontal="center" vertical="center" wrapText="1"/>
    </xf>
    <xf numFmtId="0" fontId="21" fillId="7" borderId="4" xfId="17" applyFont="1" applyFill="1" applyBorder="1" applyAlignment="1">
      <alignment horizontal="center" vertical="center" wrapText="1"/>
    </xf>
    <xf numFmtId="0" fontId="21" fillId="7" borderId="2" xfId="17" applyFont="1" applyFill="1" applyBorder="1" applyAlignment="1">
      <alignment horizontal="center" vertical="center" wrapText="1"/>
    </xf>
    <xf numFmtId="0" fontId="24" fillId="0" borderId="0" xfId="17" applyFont="1" applyAlignment="1">
      <alignment vertical="center" wrapText="1"/>
    </xf>
    <xf numFmtId="0" fontId="24" fillId="0" borderId="11" xfId="17" applyFont="1" applyBorder="1" applyAlignment="1">
      <alignment vertical="center" wrapText="1"/>
    </xf>
    <xf numFmtId="2" fontId="31" fillId="0" borderId="3" xfId="17" applyNumberFormat="1" applyFont="1" applyBorder="1" applyAlignment="1">
      <alignment horizontal="center" vertical="center"/>
    </xf>
    <xf numFmtId="0" fontId="31" fillId="0" borderId="0" xfId="17" applyFont="1" applyAlignment="1">
      <alignment horizontal="center"/>
    </xf>
    <xf numFmtId="49" fontId="7" fillId="8" borderId="6" xfId="17" applyNumberFormat="1" applyFont="1" applyFill="1" applyBorder="1" applyAlignment="1">
      <alignment horizontal="center" vertical="center"/>
    </xf>
    <xf numFmtId="0" fontId="31" fillId="8" borderId="10" xfId="17" applyFont="1" applyFill="1" applyBorder="1" applyAlignment="1">
      <alignment vertical="center"/>
    </xf>
    <xf numFmtId="0" fontId="7" fillId="8" borderId="10" xfId="17" applyFont="1" applyFill="1" applyBorder="1" applyAlignment="1">
      <alignment vertical="center"/>
    </xf>
    <xf numFmtId="0" fontId="7" fillId="8" borderId="7" xfId="17" applyFont="1" applyFill="1" applyBorder="1" applyAlignment="1">
      <alignment vertical="center"/>
    </xf>
    <xf numFmtId="0" fontId="31" fillId="0" borderId="3" xfId="0" applyFont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31" fillId="0" borderId="2" xfId="17" applyFont="1" applyBorder="1" applyAlignment="1">
      <alignment horizontal="center" vertical="center" wrapText="1"/>
    </xf>
    <xf numFmtId="0" fontId="21" fillId="7" borderId="8" xfId="17" applyFont="1" applyFill="1" applyBorder="1" applyAlignment="1">
      <alignment horizontal="center" vertical="center" wrapText="1"/>
    </xf>
    <xf numFmtId="0" fontId="21" fillId="7" borderId="13" xfId="17" applyFont="1" applyFill="1" applyBorder="1" applyAlignment="1">
      <alignment horizontal="center" vertical="center" wrapText="1"/>
    </xf>
    <xf numFmtId="0" fontId="21" fillId="7" borderId="9" xfId="17" applyFont="1" applyFill="1" applyBorder="1" applyAlignment="1">
      <alignment horizontal="center" vertical="center" wrapText="1"/>
    </xf>
    <xf numFmtId="0" fontId="21" fillId="8" borderId="1" xfId="17" applyFont="1" applyFill="1" applyBorder="1" applyAlignment="1">
      <alignment horizontal="center" vertical="center" wrapText="1"/>
    </xf>
    <xf numFmtId="0" fontId="21" fillId="8" borderId="4" xfId="17" applyFont="1" applyFill="1" applyBorder="1" applyAlignment="1">
      <alignment horizontal="center" vertical="center" wrapText="1"/>
    </xf>
    <xf numFmtId="0" fontId="21" fillId="8" borderId="2" xfId="17" applyFont="1" applyFill="1" applyBorder="1" applyAlignment="1">
      <alignment horizontal="center" vertical="center" wrapText="1"/>
    </xf>
    <xf numFmtId="2" fontId="9" fillId="10" borderId="3" xfId="0" applyNumberFormat="1" applyFont="1" applyFill="1" applyBorder="1" applyAlignment="1">
      <alignment horizontal="center" vertical="center"/>
    </xf>
    <xf numFmtId="0" fontId="21" fillId="7" borderId="4" xfId="17" applyFont="1" applyFill="1" applyBorder="1" applyAlignment="1">
      <alignment horizontal="left" vertical="center" wrapText="1"/>
    </xf>
    <xf numFmtId="0" fontId="31" fillId="7" borderId="4" xfId="17" applyFont="1" applyFill="1" applyBorder="1"/>
    <xf numFmtId="2" fontId="31" fillId="10" borderId="3" xfId="17" applyNumberFormat="1" applyFont="1" applyFill="1" applyBorder="1" applyAlignment="1">
      <alignment horizontal="center" vertical="center"/>
    </xf>
    <xf numFmtId="0" fontId="46" fillId="0" borderId="0" xfId="0" applyFont="1"/>
    <xf numFmtId="0" fontId="45" fillId="8" borderId="1" xfId="0" applyFont="1" applyFill="1" applyBorder="1"/>
    <xf numFmtId="0" fontId="45" fillId="8" borderId="4" xfId="0" applyFont="1" applyFill="1" applyBorder="1"/>
    <xf numFmtId="49" fontId="21" fillId="8" borderId="1" xfId="17" applyNumberFormat="1" applyFont="1" applyFill="1" applyBorder="1" applyAlignment="1">
      <alignment horizontal="center" vertical="center" wrapText="1"/>
    </xf>
    <xf numFmtId="0" fontId="31" fillId="2" borderId="3" xfId="17" applyFont="1" applyFill="1" applyBorder="1" applyAlignment="1">
      <alignment horizontal="center" vertical="center"/>
    </xf>
    <xf numFmtId="0" fontId="43" fillId="0" borderId="4" xfId="17" applyFont="1" applyBorder="1" applyAlignment="1">
      <alignment vertical="center"/>
    </xf>
    <xf numFmtId="0" fontId="43" fillId="0" borderId="2" xfId="17" applyFont="1" applyBorder="1" applyAlignment="1">
      <alignment vertical="center"/>
    </xf>
    <xf numFmtId="0" fontId="21" fillId="0" borderId="3" xfId="17" applyFont="1" applyBorder="1" applyAlignment="1">
      <alignment horizontal="center" vertical="center"/>
    </xf>
    <xf numFmtId="2" fontId="31" fillId="0" borderId="0" xfId="17" applyNumberFormat="1" applyFont="1"/>
    <xf numFmtId="0" fontId="12" fillId="0" borderId="13" xfId="0" applyFont="1" applyBorder="1" applyAlignment="1">
      <alignment horizontal="center" vertical="center" wrapText="1"/>
    </xf>
    <xf numFmtId="43" fontId="14" fillId="0" borderId="13" xfId="8" applyFont="1" applyBorder="1" applyAlignment="1" applyProtection="1">
      <alignment horizontal="center" vertical="center" wrapText="1"/>
    </xf>
    <xf numFmtId="4" fontId="12" fillId="0" borderId="13" xfId="8" applyNumberFormat="1" applyFont="1" applyBorder="1" applyAlignment="1" applyProtection="1">
      <alignment horizontal="center" vertical="center" wrapText="1"/>
    </xf>
    <xf numFmtId="43" fontId="12" fillId="0" borderId="13" xfId="8" applyFont="1" applyBorder="1" applyAlignment="1" applyProtection="1">
      <alignment horizontal="center" vertical="center" wrapText="1"/>
    </xf>
    <xf numFmtId="0" fontId="42" fillId="0" borderId="3" xfId="17" applyFont="1" applyBorder="1" applyAlignment="1">
      <alignment horizontal="center" vertical="center"/>
    </xf>
    <xf numFmtId="0" fontId="21" fillId="0" borderId="1" xfId="17" applyFont="1" applyBorder="1" applyAlignment="1">
      <alignment horizontal="center" vertical="center"/>
    </xf>
    <xf numFmtId="0" fontId="42" fillId="0" borderId="3" xfId="17" applyFont="1" applyBorder="1" applyAlignment="1">
      <alignment horizontal="center" vertical="center" wrapText="1"/>
    </xf>
    <xf numFmtId="0" fontId="42" fillId="0" borderId="1" xfId="17" applyFont="1" applyBorder="1" applyAlignment="1">
      <alignment horizontal="center" vertical="center"/>
    </xf>
    <xf numFmtId="0" fontId="21" fillId="0" borderId="39" xfId="17" applyFont="1" applyBorder="1" applyAlignment="1">
      <alignment horizontal="center" vertical="center"/>
    </xf>
    <xf numFmtId="0" fontId="21" fillId="0" borderId="39" xfId="17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2" fillId="0" borderId="6" xfId="0" applyFont="1" applyBorder="1" applyAlignment="1">
      <alignment vertical="top"/>
    </xf>
    <xf numFmtId="49" fontId="7" fillId="8" borderId="8" xfId="17" applyNumberFormat="1" applyFont="1" applyFill="1" applyBorder="1" applyAlignment="1">
      <alignment horizontal="center" vertical="center"/>
    </xf>
    <xf numFmtId="0" fontId="31" fillId="8" borderId="13" xfId="17" applyFont="1" applyFill="1" applyBorder="1" applyAlignment="1">
      <alignment vertical="center"/>
    </xf>
    <xf numFmtId="0" fontId="7" fillId="8" borderId="13" xfId="17" applyFont="1" applyFill="1" applyBorder="1" applyAlignment="1">
      <alignment vertical="center"/>
    </xf>
    <xf numFmtId="0" fontId="7" fillId="0" borderId="3" xfId="17" applyFont="1" applyBorder="1" applyAlignment="1">
      <alignment vertical="center" wrapText="1"/>
    </xf>
    <xf numFmtId="0" fontId="31" fillId="0" borderId="3" xfId="17" applyFont="1" applyBorder="1" applyAlignment="1">
      <alignment horizontal="left" vertical="center" wrapText="1"/>
    </xf>
    <xf numFmtId="0" fontId="31" fillId="3" borderId="3" xfId="17" applyFont="1" applyFill="1" applyBorder="1" applyAlignment="1">
      <alignment horizontal="center" vertical="center"/>
    </xf>
    <xf numFmtId="2" fontId="31" fillId="0" borderId="5" xfId="17" applyNumberFormat="1" applyFont="1" applyBorder="1" applyAlignment="1">
      <alignment horizontal="center" vertical="center"/>
    </xf>
    <xf numFmtId="2" fontId="31" fillId="0" borderId="37" xfId="17" applyNumberFormat="1" applyFont="1" applyBorder="1" applyAlignment="1">
      <alignment horizontal="center" vertical="center"/>
    </xf>
    <xf numFmtId="0" fontId="31" fillId="0" borderId="37" xfId="17" applyFont="1" applyBorder="1" applyAlignment="1">
      <alignment horizontal="center" vertical="center"/>
    </xf>
    <xf numFmtId="0" fontId="44" fillId="12" borderId="3" xfId="17" applyFont="1" applyFill="1" applyBorder="1" applyAlignment="1">
      <alignment horizontal="center" vertical="center"/>
    </xf>
    <xf numFmtId="2" fontId="31" fillId="3" borderId="37" xfId="17" applyNumberFormat="1" applyFont="1" applyFill="1" applyBorder="1" applyAlignment="1">
      <alignment horizontal="center" vertical="center"/>
    </xf>
    <xf numFmtId="10" fontId="31" fillId="2" borderId="22" xfId="0" applyNumberFormat="1" applyFont="1" applyFill="1" applyBorder="1" applyAlignment="1">
      <alignment horizontal="center" vertical="center"/>
    </xf>
    <xf numFmtId="165" fontId="31" fillId="2" borderId="18" xfId="0" applyNumberFormat="1" applyFont="1" applyFill="1" applyBorder="1" applyAlignment="1">
      <alignment horizontal="center" vertical="center"/>
    </xf>
    <xf numFmtId="165" fontId="31" fillId="2" borderId="18" xfId="0" applyNumberFormat="1" applyFont="1" applyFill="1" applyBorder="1" applyAlignment="1">
      <alignment horizontal="right" vertical="center"/>
    </xf>
    <xf numFmtId="10" fontId="31" fillId="2" borderId="18" xfId="0" applyNumberFormat="1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vertical="center"/>
    </xf>
    <xf numFmtId="10" fontId="21" fillId="2" borderId="10" xfId="0" applyNumberFormat="1" applyFont="1" applyFill="1" applyBorder="1" applyAlignment="1">
      <alignment horizontal="center" vertical="center"/>
    </xf>
    <xf numFmtId="165" fontId="21" fillId="2" borderId="10" xfId="0" applyNumberFormat="1" applyFont="1" applyFill="1" applyBorder="1" applyAlignment="1">
      <alignment horizontal="center" vertical="center"/>
    </xf>
    <xf numFmtId="165" fontId="31" fillId="2" borderId="1" xfId="0" applyNumberFormat="1" applyFont="1" applyFill="1" applyBorder="1" applyAlignment="1">
      <alignment horizontal="center" vertical="center"/>
    </xf>
    <xf numFmtId="10" fontId="31" fillId="2" borderId="4" xfId="0" applyNumberFormat="1" applyFont="1" applyFill="1" applyBorder="1" applyAlignment="1">
      <alignment horizontal="center" vertical="center"/>
    </xf>
    <xf numFmtId="9" fontId="31" fillId="2" borderId="1" xfId="0" applyNumberFormat="1" applyFont="1" applyFill="1" applyBorder="1" applyAlignment="1">
      <alignment horizontal="center" vertical="center"/>
    </xf>
    <xf numFmtId="9" fontId="31" fillId="2" borderId="4" xfId="0" applyNumberFormat="1" applyFont="1" applyFill="1" applyBorder="1" applyAlignment="1">
      <alignment horizontal="center" vertical="center"/>
    </xf>
    <xf numFmtId="0" fontId="47" fillId="0" borderId="1" xfId="0" applyFont="1" applyBorder="1"/>
    <xf numFmtId="0" fontId="47" fillId="0" borderId="4" xfId="0" applyFont="1" applyBorder="1"/>
    <xf numFmtId="0" fontId="47" fillId="0" borderId="0" xfId="0" applyFont="1"/>
    <xf numFmtId="0" fontId="17" fillId="0" borderId="1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center" wrapText="1"/>
    </xf>
    <xf numFmtId="0" fontId="21" fillId="2" borderId="6" xfId="0" applyFont="1" applyFill="1" applyBorder="1" applyAlignment="1">
      <alignment horizontal="center" vertical="center"/>
    </xf>
    <xf numFmtId="2" fontId="9" fillId="0" borderId="1" xfId="17" applyNumberFormat="1" applyFont="1" applyBorder="1" applyAlignment="1">
      <alignment horizontal="center" vertical="center"/>
    </xf>
    <xf numFmtId="2" fontId="9" fillId="0" borderId="4" xfId="17" applyNumberFormat="1" applyFont="1" applyBorder="1" applyAlignment="1">
      <alignment horizontal="center" vertical="center"/>
    </xf>
    <xf numFmtId="2" fontId="9" fillId="0" borderId="4" xfId="17" applyNumberFormat="1" applyFont="1" applyBorder="1" applyAlignment="1">
      <alignment horizontal="left" vertical="center" wrapText="1"/>
    </xf>
    <xf numFmtId="2" fontId="9" fillId="0" borderId="2" xfId="17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vertical="center"/>
    </xf>
    <xf numFmtId="0" fontId="11" fillId="0" borderId="6" xfId="0" applyFont="1" applyBorder="1" applyAlignment="1">
      <alignment vertical="top"/>
    </xf>
    <xf numFmtId="0" fontId="25" fillId="0" borderId="7" xfId="0" applyFont="1" applyBorder="1" applyAlignment="1">
      <alignment vertical="top" wrapText="1"/>
    </xf>
    <xf numFmtId="0" fontId="9" fillId="0" borderId="0" xfId="6" applyFont="1"/>
    <xf numFmtId="0" fontId="9" fillId="0" borderId="0" xfId="6" applyFont="1" applyAlignment="1">
      <alignment horizontal="center" vertical="center"/>
    </xf>
    <xf numFmtId="0" fontId="7" fillId="0" borderId="0" xfId="6" applyFont="1"/>
    <xf numFmtId="0" fontId="9" fillId="0" borderId="0" xfId="6" applyFont="1" applyAlignment="1">
      <alignment horizontal="left" vertical="center"/>
    </xf>
    <xf numFmtId="2" fontId="7" fillId="0" borderId="0" xfId="6" applyNumberFormat="1" applyFont="1"/>
    <xf numFmtId="0" fontId="7" fillId="0" borderId="0" xfId="6" applyFont="1" applyAlignment="1">
      <alignment horizontal="right"/>
    </xf>
    <xf numFmtId="2" fontId="7" fillId="3" borderId="0" xfId="6" applyNumberFormat="1" applyFont="1" applyFill="1"/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/>
    </xf>
    <xf numFmtId="10" fontId="9" fillId="0" borderId="0" xfId="3" applyNumberFormat="1" applyFont="1" applyBorder="1" applyAlignment="1">
      <alignment horizontal="center"/>
    </xf>
    <xf numFmtId="0" fontId="9" fillId="0" borderId="39" xfId="6" applyFont="1" applyBorder="1" applyAlignment="1">
      <alignment horizontal="center" vertical="center"/>
    </xf>
    <xf numFmtId="0" fontId="9" fillId="0" borderId="3" xfId="17" applyFont="1" applyBorder="1" applyAlignment="1">
      <alignment horizontal="center" vertical="center"/>
    </xf>
    <xf numFmtId="4" fontId="9" fillId="3" borderId="3" xfId="17" applyNumberFormat="1" applyFont="1" applyFill="1" applyBorder="1" applyAlignment="1">
      <alignment horizontal="center" vertical="center" wrapText="1"/>
    </xf>
    <xf numFmtId="0" fontId="45" fillId="8" borderId="2" xfId="0" applyFont="1" applyFill="1" applyBorder="1"/>
    <xf numFmtId="0" fontId="46" fillId="0" borderId="0" xfId="0" applyFont="1" applyAlignment="1">
      <alignment horizontal="left"/>
    </xf>
    <xf numFmtId="0" fontId="27" fillId="2" borderId="4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/>
    </xf>
    <xf numFmtId="43" fontId="0" fillId="2" borderId="4" xfId="8" applyFont="1" applyFill="1" applyBorder="1" applyAlignment="1">
      <alignment vertical="center"/>
    </xf>
    <xf numFmtId="4" fontId="11" fillId="2" borderId="4" xfId="0" applyNumberFormat="1" applyFont="1" applyFill="1" applyBorder="1" applyAlignment="1">
      <alignment horizontal="right" vertical="center"/>
    </xf>
    <xf numFmtId="43" fontId="27" fillId="2" borderId="4" xfId="8" applyFont="1" applyFill="1" applyBorder="1" applyAlignment="1">
      <alignment vertical="center"/>
    </xf>
    <xf numFmtId="43" fontId="11" fillId="2" borderId="4" xfId="8" applyFont="1" applyFill="1" applyBorder="1" applyAlignment="1" applyProtection="1">
      <alignment horizontal="right" vertical="center" wrapText="1"/>
    </xf>
    <xf numFmtId="0" fontId="7" fillId="7" borderId="1" xfId="17" applyFont="1" applyFill="1" applyBorder="1" applyAlignment="1">
      <alignment horizontal="center" vertical="center" wrapText="1"/>
    </xf>
    <xf numFmtId="0" fontId="7" fillId="7" borderId="4" xfId="17" applyFont="1" applyFill="1" applyBorder="1" applyAlignment="1">
      <alignment horizontal="center" vertical="center" wrapText="1"/>
    </xf>
    <xf numFmtId="0" fontId="7" fillId="7" borderId="2" xfId="17" applyFont="1" applyFill="1" applyBorder="1" applyAlignment="1">
      <alignment horizontal="center" vertical="center" wrapText="1"/>
    </xf>
    <xf numFmtId="49" fontId="7" fillId="8" borderId="4" xfId="0" applyNumberFormat="1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/>
    </xf>
    <xf numFmtId="0" fontId="50" fillId="2" borderId="4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vertical="center"/>
    </xf>
    <xf numFmtId="43" fontId="41" fillId="2" borderId="4" xfId="8" applyFont="1" applyFill="1" applyBorder="1" applyAlignment="1">
      <alignment vertical="center"/>
    </xf>
    <xf numFmtId="43" fontId="50" fillId="2" borderId="4" xfId="8" applyFont="1" applyFill="1" applyBorder="1" applyAlignment="1">
      <alignment vertical="center"/>
    </xf>
    <xf numFmtId="167" fontId="46" fillId="0" borderId="0" xfId="0" applyNumberFormat="1" applyFont="1"/>
    <xf numFmtId="0" fontId="0" fillId="8" borderId="4" xfId="0" applyFill="1" applyBorder="1"/>
    <xf numFmtId="0" fontId="7" fillId="0" borderId="3" xfId="17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2" fontId="21" fillId="0" borderId="3" xfId="0" applyNumberFormat="1" applyFont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12" fillId="5" borderId="3" xfId="14" applyFont="1" applyFill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4" fontId="10" fillId="0" borderId="36" xfId="16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44" fontId="0" fillId="0" borderId="0" xfId="18" applyFont="1"/>
    <xf numFmtId="165" fontId="31" fillId="2" borderId="44" xfId="0" applyNumberFormat="1" applyFont="1" applyFill="1" applyBorder="1" applyAlignment="1">
      <alignment horizontal="center" vertical="center"/>
    </xf>
    <xf numFmtId="165" fontId="21" fillId="2" borderId="45" xfId="0" applyNumberFormat="1" applyFont="1" applyFill="1" applyBorder="1" applyAlignment="1">
      <alignment horizontal="center" vertical="center"/>
    </xf>
    <xf numFmtId="165" fontId="21" fillId="2" borderId="4" xfId="0" applyNumberFormat="1" applyFont="1" applyFill="1" applyBorder="1" applyAlignment="1">
      <alignment horizontal="center" vertical="center"/>
    </xf>
    <xf numFmtId="165" fontId="31" fillId="2" borderId="0" xfId="0" applyNumberFormat="1" applyFont="1" applyFill="1" applyAlignment="1">
      <alignment horizontal="center" vertical="center"/>
    </xf>
    <xf numFmtId="10" fontId="21" fillId="2" borderId="5" xfId="3" applyNumberFormat="1" applyFont="1" applyFill="1" applyBorder="1" applyAlignment="1">
      <alignment horizontal="center" vertical="center"/>
    </xf>
    <xf numFmtId="10" fontId="21" fillId="2" borderId="27" xfId="3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8" fillId="5" borderId="3" xfId="0" applyFont="1" applyFill="1" applyBorder="1" applyAlignment="1">
      <alignment horizontal="center" vertical="center"/>
    </xf>
    <xf numFmtId="0" fontId="48" fillId="0" borderId="3" xfId="0" applyFont="1" applyBorder="1" applyAlignment="1">
      <alignment vertical="center"/>
    </xf>
    <xf numFmtId="10" fontId="47" fillId="0" borderId="3" xfId="0" applyNumberFormat="1" applyFont="1" applyBorder="1" applyAlignment="1">
      <alignment vertical="center"/>
    </xf>
    <xf numFmtId="0" fontId="47" fillId="0" borderId="3" xfId="0" applyFont="1" applyBorder="1" applyAlignment="1">
      <alignment vertical="center"/>
    </xf>
    <xf numFmtId="0" fontId="47" fillId="0" borderId="5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1" fillId="0" borderId="37" xfId="17" applyFont="1" applyBorder="1" applyAlignment="1">
      <alignment horizontal="center"/>
    </xf>
    <xf numFmtId="0" fontId="51" fillId="3" borderId="3" xfId="17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21" fillId="2" borderId="3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right" vertical="center"/>
    </xf>
    <xf numFmtId="0" fontId="7" fillId="5" borderId="4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vertical="center" wrapText="1"/>
    </xf>
    <xf numFmtId="43" fontId="10" fillId="5" borderId="4" xfId="8" applyFont="1" applyFill="1" applyBorder="1" applyAlignment="1" applyProtection="1">
      <alignment vertical="center" wrapText="1"/>
    </xf>
    <xf numFmtId="4" fontId="10" fillId="5" borderId="4" xfId="8" applyNumberFormat="1" applyFont="1" applyFill="1" applyBorder="1" applyAlignment="1" applyProtection="1">
      <alignment vertical="center" wrapText="1"/>
    </xf>
    <xf numFmtId="0" fontId="26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3" fillId="2" borderId="0" xfId="0" applyFont="1" applyFill="1" applyAlignment="1">
      <alignment vertical="center"/>
    </xf>
    <xf numFmtId="43" fontId="0" fillId="2" borderId="0" xfId="8" applyFont="1" applyFill="1" applyBorder="1" applyAlignment="1">
      <alignment vertical="center"/>
    </xf>
    <xf numFmtId="4" fontId="11" fillId="2" borderId="0" xfId="0" applyNumberFormat="1" applyFont="1" applyFill="1" applyAlignment="1">
      <alignment horizontal="right" vertical="center"/>
    </xf>
    <xf numFmtId="43" fontId="27" fillId="2" borderId="0" xfId="8" applyFont="1" applyFill="1" applyBorder="1" applyAlignment="1">
      <alignment vertical="center"/>
    </xf>
    <xf numFmtId="43" fontId="11" fillId="2" borderId="0" xfId="8" applyFont="1" applyFill="1" applyBorder="1" applyAlignment="1" applyProtection="1">
      <alignment horizontal="right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vertical="center" wrapText="1"/>
    </xf>
    <xf numFmtId="4" fontId="26" fillId="2" borderId="4" xfId="0" applyNumberFormat="1" applyFont="1" applyFill="1" applyBorder="1" applyAlignment="1">
      <alignment horizontal="right" vertical="center" wrapText="1"/>
    </xf>
    <xf numFmtId="0" fontId="0" fillId="2" borderId="0" xfId="0" applyFill="1"/>
    <xf numFmtId="4" fontId="26" fillId="2" borderId="3" xfId="8" applyNumberFormat="1" applyFont="1" applyFill="1" applyBorder="1" applyAlignment="1">
      <alignment horizontal="right" vertical="center" wrapText="1"/>
    </xf>
    <xf numFmtId="2" fontId="21" fillId="2" borderId="3" xfId="0" applyNumberFormat="1" applyFont="1" applyFill="1" applyBorder="1" applyAlignment="1">
      <alignment horizontal="center" vertical="center"/>
    </xf>
    <xf numFmtId="44" fontId="7" fillId="5" borderId="4" xfId="18" applyFont="1" applyFill="1" applyBorder="1" applyAlignment="1" applyProtection="1">
      <alignment vertical="center" wrapText="1"/>
    </xf>
    <xf numFmtId="44" fontId="29" fillId="8" borderId="4" xfId="18" applyFont="1" applyFill="1" applyBorder="1" applyAlignment="1" applyProtection="1">
      <alignment horizontal="right" vertical="center" wrapText="1"/>
    </xf>
    <xf numFmtId="44" fontId="7" fillId="5" borderId="4" xfId="18" applyFont="1" applyFill="1" applyBorder="1" applyAlignment="1" applyProtection="1">
      <alignment horizontal="right" vertical="center" wrapText="1"/>
    </xf>
    <xf numFmtId="43" fontId="29" fillId="7" borderId="4" xfId="8" applyFont="1" applyFill="1" applyBorder="1" applyAlignment="1" applyProtection="1">
      <alignment horizontal="right" vertical="center" wrapText="1"/>
    </xf>
    <xf numFmtId="44" fontId="29" fillId="7" borderId="4" xfId="18" applyFont="1" applyFill="1" applyBorder="1" applyAlignment="1" applyProtection="1">
      <alignment horizontal="right" vertical="center" wrapText="1"/>
    </xf>
    <xf numFmtId="44" fontId="7" fillId="7" borderId="13" xfId="18" applyFont="1" applyFill="1" applyBorder="1" applyAlignment="1" applyProtection="1">
      <alignment horizontal="right" vertical="center" wrapText="1"/>
    </xf>
    <xf numFmtId="44" fontId="7" fillId="7" borderId="4" xfId="18" applyFont="1" applyFill="1" applyBorder="1" applyAlignment="1" applyProtection="1">
      <alignment horizontal="right" vertical="center" wrapText="1"/>
    </xf>
    <xf numFmtId="0" fontId="52" fillId="8" borderId="1" xfId="0" applyFont="1" applyFill="1" applyBorder="1"/>
    <xf numFmtId="0" fontId="10" fillId="8" borderId="0" xfId="0" applyFont="1" applyFill="1" applyAlignment="1">
      <alignment horizontal="right" vertical="center" wrapText="1"/>
    </xf>
    <xf numFmtId="49" fontId="11" fillId="8" borderId="0" xfId="0" applyNumberFormat="1" applyFont="1" applyFill="1" applyAlignment="1">
      <alignment horizontal="left" vertical="center"/>
    </xf>
    <xf numFmtId="0" fontId="12" fillId="8" borderId="0" xfId="0" applyFont="1" applyFill="1" applyAlignment="1">
      <alignment horizontal="left" vertical="center"/>
    </xf>
    <xf numFmtId="0" fontId="28" fillId="8" borderId="0" xfId="0" applyFont="1" applyFill="1" applyAlignment="1">
      <alignment horizontal="center" vertical="center"/>
    </xf>
    <xf numFmtId="2" fontId="10" fillId="8" borderId="0" xfId="0" applyNumberFormat="1" applyFont="1" applyFill="1" applyAlignment="1">
      <alignment horizontal="center" vertical="center" wrapText="1"/>
    </xf>
    <xf numFmtId="0" fontId="12" fillId="8" borderId="0" xfId="0" applyFont="1" applyFill="1" applyAlignment="1">
      <alignment horizontal="center" vertical="center" wrapText="1"/>
    </xf>
    <xf numFmtId="4" fontId="12" fillId="8" borderId="0" xfId="8" applyNumberFormat="1" applyFont="1" applyFill="1" applyBorder="1" applyAlignment="1" applyProtection="1">
      <alignment vertical="center" wrapText="1"/>
    </xf>
    <xf numFmtId="44" fontId="7" fillId="8" borderId="0" xfId="0" applyNumberFormat="1" applyFont="1" applyFill="1" applyAlignment="1">
      <alignment horizontal="center" vertical="center" wrapText="1"/>
    </xf>
    <xf numFmtId="0" fontId="45" fillId="0" borderId="0" xfId="0" applyFont="1"/>
    <xf numFmtId="44" fontId="7" fillId="5" borderId="13" xfId="18" applyFont="1" applyFill="1" applyBorder="1" applyAlignment="1" applyProtection="1">
      <alignment horizontal="right" vertical="center" wrapText="1"/>
    </xf>
    <xf numFmtId="0" fontId="24" fillId="2" borderId="3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168" fontId="24" fillId="2" borderId="3" xfId="8" applyNumberFormat="1" applyFont="1" applyFill="1" applyBorder="1" applyAlignment="1">
      <alignment horizontal="right" vertical="center"/>
    </xf>
    <xf numFmtId="49" fontId="11" fillId="0" borderId="1" xfId="0" applyNumberFormat="1" applyFont="1" applyBorder="1" applyAlignment="1">
      <alignment vertical="center"/>
    </xf>
    <xf numFmtId="0" fontId="12" fillId="2" borderId="11" xfId="0" applyFont="1" applyFill="1" applyBorder="1" applyAlignment="1">
      <alignment wrapText="1"/>
    </xf>
    <xf numFmtId="0" fontId="12" fillId="2" borderId="7" xfId="0" applyFont="1" applyFill="1" applyBorder="1" applyAlignment="1">
      <alignment wrapText="1"/>
    </xf>
    <xf numFmtId="0" fontId="12" fillId="2" borderId="12" xfId="0" applyFont="1" applyFill="1" applyBorder="1" applyAlignment="1">
      <alignment wrapText="1"/>
    </xf>
    <xf numFmtId="0" fontId="14" fillId="0" borderId="6" xfId="0" applyFont="1" applyBorder="1"/>
    <xf numFmtId="0" fontId="7" fillId="5" borderId="4" xfId="0" applyFont="1" applyFill="1" applyBorder="1" applyAlignment="1">
      <alignment horizontal="left" vertical="center"/>
    </xf>
    <xf numFmtId="0" fontId="34" fillId="8" borderId="29" xfId="14" applyFont="1" applyFill="1" applyBorder="1" applyAlignment="1" applyProtection="1">
      <alignment horizontal="left" vertical="center" wrapText="1"/>
      <protection locked="0"/>
    </xf>
    <xf numFmtId="0" fontId="11" fillId="14" borderId="4" xfId="0" applyFont="1" applyFill="1" applyBorder="1" applyAlignment="1">
      <alignment horizontal="center" vertical="center" wrapText="1"/>
    </xf>
    <xf numFmtId="49" fontId="29" fillId="8" borderId="0" xfId="0" applyNumberFormat="1" applyFont="1" applyFill="1" applyAlignment="1">
      <alignment horizontal="left" vertical="center"/>
    </xf>
    <xf numFmtId="0" fontId="28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43" fontId="0" fillId="2" borderId="0" xfId="8" applyFont="1" applyFill="1" applyAlignment="1">
      <alignment vertical="center"/>
    </xf>
    <xf numFmtId="4" fontId="0" fillId="2" borderId="0" xfId="8" applyNumberFormat="1" applyFont="1" applyFill="1" applyAlignment="1">
      <alignment vertical="center"/>
    </xf>
    <xf numFmtId="0" fontId="0" fillId="2" borderId="10" xfId="0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3" fontId="9" fillId="2" borderId="4" xfId="8" applyFont="1" applyFill="1" applyBorder="1" applyAlignment="1" applyProtection="1">
      <alignment vertical="center" wrapText="1"/>
    </xf>
    <xf numFmtId="4" fontId="9" fillId="2" borderId="4" xfId="8" applyNumberFormat="1" applyFont="1" applyFill="1" applyBorder="1" applyAlignment="1" applyProtection="1">
      <alignment vertical="center" wrapText="1"/>
    </xf>
    <xf numFmtId="0" fontId="17" fillId="2" borderId="6" xfId="0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0" fontId="12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vertical="center" wrapText="1"/>
    </xf>
    <xf numFmtId="0" fontId="17" fillId="2" borderId="10" xfId="0" applyFont="1" applyFill="1" applyBorder="1" applyAlignment="1">
      <alignment vertical="center" wrapText="1"/>
    </xf>
    <xf numFmtId="43" fontId="17" fillId="2" borderId="10" xfId="8" applyFont="1" applyFill="1" applyBorder="1" applyAlignment="1" applyProtection="1">
      <alignment vertical="center" wrapText="1"/>
    </xf>
    <xf numFmtId="4" fontId="17" fillId="2" borderId="10" xfId="8" applyNumberFormat="1" applyFont="1" applyFill="1" applyBorder="1" applyAlignment="1" applyProtection="1">
      <alignment vertical="center" wrapText="1"/>
    </xf>
    <xf numFmtId="0" fontId="0" fillId="2" borderId="13" xfId="0" applyFill="1" applyBorder="1" applyAlignment="1">
      <alignment vertical="center"/>
    </xf>
    <xf numFmtId="0" fontId="28" fillId="2" borderId="4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right" vertical="center" wrapText="1"/>
    </xf>
    <xf numFmtId="49" fontId="11" fillId="2" borderId="13" xfId="0" applyNumberFormat="1" applyFont="1" applyFill="1" applyBorder="1" applyAlignment="1">
      <alignment vertical="center"/>
    </xf>
    <xf numFmtId="0" fontId="10" fillId="2" borderId="13" xfId="0" applyFont="1" applyFill="1" applyBorder="1" applyAlignment="1">
      <alignment horizontal="right" vertical="center"/>
    </xf>
    <xf numFmtId="0" fontId="28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vertical="center"/>
    </xf>
    <xf numFmtId="43" fontId="11" fillId="2" borderId="13" xfId="8" applyFont="1" applyFill="1" applyBorder="1" applyAlignment="1" applyProtection="1">
      <alignment vertical="center"/>
    </xf>
    <xf numFmtId="4" fontId="12" fillId="2" borderId="6" xfId="8" applyNumberFormat="1" applyFont="1" applyFill="1" applyBorder="1" applyAlignment="1" applyProtection="1">
      <alignment vertical="center"/>
    </xf>
    <xf numFmtId="43" fontId="25" fillId="2" borderId="10" xfId="8" applyFont="1" applyFill="1" applyBorder="1" applyAlignment="1" applyProtection="1">
      <alignment vertical="top" wrapText="1"/>
    </xf>
    <xf numFmtId="43" fontId="25" fillId="2" borderId="7" xfId="8" applyFont="1" applyFill="1" applyBorder="1" applyAlignment="1" applyProtection="1">
      <alignment vertical="top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/>
    </xf>
    <xf numFmtId="0" fontId="28" fillId="2" borderId="4" xfId="0" applyFont="1" applyFill="1" applyBorder="1" applyAlignment="1">
      <alignment horizontal="center" vertical="center"/>
    </xf>
    <xf numFmtId="4" fontId="0" fillId="2" borderId="11" xfId="8" applyNumberFormat="1" applyFont="1" applyFill="1" applyBorder="1" applyAlignment="1">
      <alignment vertical="center"/>
    </xf>
    <xf numFmtId="0" fontId="12" fillId="2" borderId="0" xfId="0" applyFont="1" applyFill="1" applyAlignment="1">
      <alignment wrapText="1"/>
    </xf>
    <xf numFmtId="10" fontId="11" fillId="2" borderId="4" xfId="3" applyNumberFormat="1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>
      <alignment horizontal="left" vertical="center"/>
    </xf>
    <xf numFmtId="10" fontId="13" fillId="2" borderId="4" xfId="3" applyNumberFormat="1" applyFont="1" applyFill="1" applyBorder="1" applyAlignment="1" applyProtection="1">
      <alignment vertical="center" wrapText="1"/>
    </xf>
    <xf numFmtId="10" fontId="12" fillId="2" borderId="4" xfId="3" applyNumberFormat="1" applyFont="1" applyFill="1" applyBorder="1" applyAlignment="1" applyProtection="1">
      <alignment horizontal="center" vertical="center" wrapText="1"/>
    </xf>
    <xf numFmtId="10" fontId="13" fillId="2" borderId="4" xfId="3" applyNumberFormat="1" applyFont="1" applyFill="1" applyBorder="1" applyAlignment="1" applyProtection="1">
      <alignment horizontal="left" vertical="center" wrapText="1"/>
    </xf>
    <xf numFmtId="0" fontId="0" fillId="2" borderId="4" xfId="0" applyFill="1" applyBorder="1" applyAlignment="1">
      <alignment vertical="center"/>
    </xf>
    <xf numFmtId="43" fontId="12" fillId="2" borderId="4" xfId="8" applyFont="1" applyFill="1" applyBorder="1" applyAlignment="1" applyProtection="1">
      <alignment vertical="center" wrapText="1"/>
    </xf>
    <xf numFmtId="14" fontId="12" fillId="2" borderId="13" xfId="8" applyNumberFormat="1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>
      <alignment horizontal="right" vertical="center" wrapText="1"/>
    </xf>
    <xf numFmtId="49" fontId="11" fillId="2" borderId="10" xfId="0" applyNumberFormat="1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8" fillId="2" borderId="10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" fontId="12" fillId="2" borderId="10" xfId="8" applyNumberFormat="1" applyFont="1" applyFill="1" applyBorder="1" applyAlignment="1" applyProtection="1">
      <alignment vertical="center" wrapText="1"/>
    </xf>
    <xf numFmtId="0" fontId="22" fillId="0" borderId="36" xfId="14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44" fontId="0" fillId="0" borderId="0" xfId="0" applyNumberFormat="1" applyAlignment="1">
      <alignment vertical="center"/>
    </xf>
    <xf numFmtId="10" fontId="0" fillId="0" borderId="0" xfId="3" applyNumberFormat="1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43" fontId="9" fillId="8" borderId="4" xfId="8" applyFont="1" applyFill="1" applyBorder="1" applyAlignment="1" applyProtection="1">
      <alignment horizontal="right" vertical="center" wrapText="1"/>
    </xf>
    <xf numFmtId="4" fontId="9" fillId="8" borderId="4" xfId="8" applyNumberFormat="1" applyFont="1" applyFill="1" applyBorder="1" applyAlignment="1" applyProtection="1">
      <alignment horizontal="right" vertical="center" wrapText="1"/>
    </xf>
    <xf numFmtId="44" fontId="7" fillId="8" borderId="4" xfId="18" applyFont="1" applyFill="1" applyBorder="1" applyAlignment="1" applyProtection="1">
      <alignment horizontal="right" vertical="center" wrapText="1"/>
    </xf>
    <xf numFmtId="43" fontId="54" fillId="8" borderId="4" xfId="8" applyFont="1" applyFill="1" applyBorder="1" applyAlignment="1" applyProtection="1">
      <alignment horizontal="right" vertical="center" wrapText="1"/>
    </xf>
    <xf numFmtId="0" fontId="9" fillId="5" borderId="4" xfId="0" applyFont="1" applyFill="1" applyBorder="1" applyAlignment="1">
      <alignment horizontal="center" vertical="center" wrapText="1"/>
    </xf>
    <xf numFmtId="43" fontId="54" fillId="5" borderId="4" xfId="8" applyFont="1" applyFill="1" applyBorder="1" applyAlignment="1" applyProtection="1">
      <alignment horizontal="right" vertical="center" wrapText="1"/>
    </xf>
    <xf numFmtId="4" fontId="9" fillId="5" borderId="4" xfId="8" applyNumberFormat="1" applyFont="1" applyFill="1" applyBorder="1" applyAlignment="1" applyProtection="1">
      <alignment horizontal="right" vertical="center" wrapText="1"/>
    </xf>
    <xf numFmtId="43" fontId="9" fillId="5" borderId="4" xfId="8" applyFont="1" applyFill="1" applyBorder="1" applyAlignment="1" applyProtection="1">
      <alignment horizontal="right" vertical="center" wrapText="1"/>
    </xf>
    <xf numFmtId="0" fontId="26" fillId="0" borderId="4" xfId="0" applyFont="1" applyBorder="1" applyAlignment="1">
      <alignment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right" vertical="center" wrapText="1"/>
    </xf>
    <xf numFmtId="43" fontId="0" fillId="0" borderId="0" xfId="0" applyNumberFormat="1" applyAlignment="1">
      <alignment vertical="center"/>
    </xf>
    <xf numFmtId="44" fontId="53" fillId="0" borderId="0" xfId="0" applyNumberFormat="1" applyFont="1" applyAlignment="1">
      <alignment vertical="center"/>
    </xf>
    <xf numFmtId="0" fontId="24" fillId="0" borderId="37" xfId="17" applyFont="1" applyBorder="1" applyAlignment="1">
      <alignment horizontal="center" vertical="center" wrapText="1"/>
    </xf>
    <xf numFmtId="0" fontId="21" fillId="0" borderId="0" xfId="17" applyFont="1" applyAlignment="1">
      <alignment horizontal="center" vertical="center"/>
    </xf>
    <xf numFmtId="2" fontId="23" fillId="10" borderId="3" xfId="17" applyNumberFormat="1" applyFont="1" applyFill="1" applyBorder="1" applyAlignment="1">
      <alignment horizontal="center" vertical="center"/>
    </xf>
    <xf numFmtId="2" fontId="24" fillId="3" borderId="3" xfId="17" applyNumberFormat="1" applyFont="1" applyFill="1" applyBorder="1" applyAlignment="1">
      <alignment horizontal="center" vertical="center"/>
    </xf>
    <xf numFmtId="0" fontId="31" fillId="0" borderId="7" xfId="17" applyFont="1" applyBorder="1" applyAlignment="1">
      <alignment horizontal="center" vertical="center" wrapText="1"/>
    </xf>
    <xf numFmtId="2" fontId="21" fillId="3" borderId="3" xfId="17" applyNumberFormat="1" applyFont="1" applyFill="1" applyBorder="1" applyAlignment="1">
      <alignment horizontal="center"/>
    </xf>
    <xf numFmtId="0" fontId="21" fillId="0" borderId="11" xfId="17" applyFont="1" applyBorder="1" applyAlignment="1">
      <alignment horizontal="center" vertical="center"/>
    </xf>
    <xf numFmtId="4" fontId="12" fillId="2" borderId="13" xfId="3" applyNumberFormat="1" applyFont="1" applyFill="1" applyBorder="1" applyAlignment="1" applyProtection="1">
      <alignment horizontal="right" vertical="center" wrapText="1"/>
    </xf>
    <xf numFmtId="0" fontId="7" fillId="0" borderId="5" xfId="17" applyFont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/>
    </xf>
    <xf numFmtId="10" fontId="31" fillId="0" borderId="37" xfId="3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2" fillId="6" borderId="34" xfId="14" applyFont="1" applyFill="1" applyBorder="1" applyAlignment="1" applyProtection="1">
      <alignment horizontal="center" vertical="center"/>
      <protection locked="0"/>
    </xf>
    <xf numFmtId="0" fontId="32" fillId="6" borderId="35" xfId="14" applyFont="1" applyFill="1" applyBorder="1" applyAlignment="1" applyProtection="1">
      <alignment horizontal="center" vertical="center"/>
      <protection locked="0"/>
    </xf>
    <xf numFmtId="0" fontId="38" fillId="6" borderId="28" xfId="14" applyFont="1" applyFill="1" applyBorder="1" applyAlignment="1" applyProtection="1">
      <alignment horizontal="center" vertical="center"/>
      <protection locked="0"/>
    </xf>
    <xf numFmtId="0" fontId="38" fillId="6" borderId="29" xfId="14" applyFont="1" applyFill="1" applyBorder="1" applyAlignment="1" applyProtection="1">
      <alignment horizontal="center" vertical="center"/>
      <protection locked="0"/>
    </xf>
    <xf numFmtId="0" fontId="18" fillId="15" borderId="4" xfId="0" applyFont="1" applyFill="1" applyBorder="1" applyAlignment="1">
      <alignment horizontal="center" vertical="center" wrapText="1"/>
    </xf>
    <xf numFmtId="4" fontId="12" fillId="2" borderId="13" xfId="3" applyNumberFormat="1" applyFont="1" applyFill="1" applyBorder="1" applyAlignment="1" applyProtection="1">
      <alignment horizontal="right" vertical="center" wrapText="1"/>
    </xf>
    <xf numFmtId="49" fontId="29" fillId="8" borderId="0" xfId="0" applyNumberFormat="1" applyFont="1" applyFill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5" fillId="13" borderId="6" xfId="0" applyFont="1" applyFill="1" applyBorder="1" applyAlignment="1">
      <alignment horizontal="center" vertical="center"/>
    </xf>
    <xf numFmtId="0" fontId="45" fillId="13" borderId="10" xfId="0" applyFont="1" applyFill="1" applyBorder="1" applyAlignment="1">
      <alignment horizontal="center" vertical="center"/>
    </xf>
    <xf numFmtId="0" fontId="45" fillId="13" borderId="7" xfId="0" applyFont="1" applyFill="1" applyBorder="1" applyAlignment="1">
      <alignment horizontal="center" vertical="center"/>
    </xf>
    <xf numFmtId="0" fontId="45" fillId="13" borderId="11" xfId="0" applyFont="1" applyFill="1" applyBorder="1" applyAlignment="1">
      <alignment horizontal="center" vertical="center"/>
    </xf>
    <xf numFmtId="0" fontId="45" fillId="13" borderId="0" xfId="0" applyFont="1" applyFill="1" applyAlignment="1">
      <alignment horizontal="center" vertical="center"/>
    </xf>
    <xf numFmtId="0" fontId="45" fillId="13" borderId="12" xfId="0" applyFont="1" applyFill="1" applyBorder="1" applyAlignment="1">
      <alignment horizontal="center" vertical="center"/>
    </xf>
    <xf numFmtId="0" fontId="45" fillId="13" borderId="8" xfId="0" applyFont="1" applyFill="1" applyBorder="1" applyAlignment="1">
      <alignment horizontal="center" vertical="center"/>
    </xf>
    <xf numFmtId="0" fontId="45" fillId="13" borderId="13" xfId="0" applyFont="1" applyFill="1" applyBorder="1" applyAlignment="1">
      <alignment horizontal="center" vertical="center"/>
    </xf>
    <xf numFmtId="0" fontId="45" fillId="13" borderId="9" xfId="0" applyFont="1" applyFill="1" applyBorder="1" applyAlignment="1">
      <alignment horizontal="center" vertical="center"/>
    </xf>
    <xf numFmtId="0" fontId="21" fillId="0" borderId="1" xfId="17" applyFont="1" applyBorder="1" applyAlignment="1">
      <alignment horizontal="left" vertical="center"/>
    </xf>
    <xf numFmtId="0" fontId="21" fillId="0" borderId="4" xfId="17" applyFont="1" applyBorder="1" applyAlignment="1">
      <alignment horizontal="left" vertical="center"/>
    </xf>
    <xf numFmtId="0" fontId="21" fillId="0" borderId="2" xfId="17" applyFont="1" applyBorder="1" applyAlignment="1">
      <alignment horizontal="left" vertical="center"/>
    </xf>
    <xf numFmtId="0" fontId="21" fillId="5" borderId="1" xfId="17" applyFont="1" applyFill="1" applyBorder="1" applyAlignment="1">
      <alignment horizontal="left" vertical="center" wrapText="1"/>
    </xf>
    <xf numFmtId="0" fontId="21" fillId="5" borderId="4" xfId="17" applyFont="1" applyFill="1" applyBorder="1" applyAlignment="1">
      <alignment horizontal="left" vertical="center" wrapText="1"/>
    </xf>
    <xf numFmtId="0" fontId="21" fillId="5" borderId="2" xfId="17" applyFont="1" applyFill="1" applyBorder="1" applyAlignment="1">
      <alignment horizontal="left" vertical="center" wrapText="1"/>
    </xf>
    <xf numFmtId="2" fontId="21" fillId="3" borderId="1" xfId="17" applyNumberFormat="1" applyFont="1" applyFill="1" applyBorder="1" applyAlignment="1">
      <alignment horizontal="center" vertical="center" wrapText="1"/>
    </xf>
    <xf numFmtId="2" fontId="21" fillId="3" borderId="2" xfId="17" applyNumberFormat="1" applyFont="1" applyFill="1" applyBorder="1" applyAlignment="1">
      <alignment horizontal="center" vertical="center" wrapText="1"/>
    </xf>
    <xf numFmtId="0" fontId="21" fillId="0" borderId="1" xfId="17" applyFont="1" applyBorder="1" applyAlignment="1">
      <alignment horizontal="center" vertical="center"/>
    </xf>
    <xf numFmtId="0" fontId="21" fillId="0" borderId="4" xfId="17" applyFont="1" applyBorder="1" applyAlignment="1">
      <alignment horizontal="center" vertical="center"/>
    </xf>
    <xf numFmtId="0" fontId="21" fillId="0" borderId="2" xfId="17" applyFont="1" applyBorder="1" applyAlignment="1">
      <alignment horizontal="center" vertical="center"/>
    </xf>
    <xf numFmtId="0" fontId="21" fillId="0" borderId="3" xfId="17" applyFont="1" applyBorder="1" applyAlignment="1">
      <alignment horizontal="center" vertical="center" wrapText="1"/>
    </xf>
    <xf numFmtId="0" fontId="9" fillId="2" borderId="4" xfId="17" applyFont="1" applyFill="1" applyBorder="1" applyAlignment="1">
      <alignment horizontal="left" vertical="center" wrapText="1"/>
    </xf>
    <xf numFmtId="49" fontId="7" fillId="0" borderId="1" xfId="17" applyNumberFormat="1" applyFont="1" applyBorder="1" applyAlignment="1">
      <alignment horizontal="center" vertical="center" wrapText="1"/>
    </xf>
    <xf numFmtId="49" fontId="7" fillId="0" borderId="4" xfId="17" applyNumberFormat="1" applyFont="1" applyBorder="1" applyAlignment="1">
      <alignment horizontal="center" vertical="center" wrapText="1"/>
    </xf>
    <xf numFmtId="2" fontId="9" fillId="3" borderId="3" xfId="17" applyNumberFormat="1" applyFont="1" applyFill="1" applyBorder="1" applyAlignment="1">
      <alignment horizontal="center" vertical="center"/>
    </xf>
    <xf numFmtId="0" fontId="21" fillId="0" borderId="39" xfId="17" applyFont="1" applyBorder="1" applyAlignment="1">
      <alignment horizontal="center" vertical="center"/>
    </xf>
    <xf numFmtId="0" fontId="31" fillId="0" borderId="1" xfId="17" applyFont="1" applyBorder="1" applyAlignment="1">
      <alignment horizontal="center" vertical="center"/>
    </xf>
    <xf numFmtId="0" fontId="31" fillId="0" borderId="4" xfId="17" applyFont="1" applyBorder="1" applyAlignment="1">
      <alignment horizontal="center" vertical="center"/>
    </xf>
    <xf numFmtId="0" fontId="31" fillId="0" borderId="2" xfId="17" applyFont="1" applyBorder="1" applyAlignment="1">
      <alignment horizontal="center" vertical="center"/>
    </xf>
    <xf numFmtId="49" fontId="7" fillId="0" borderId="1" xfId="17" applyNumberFormat="1" applyFont="1" applyBorder="1" applyAlignment="1">
      <alignment horizontal="right" vertical="center" wrapText="1"/>
    </xf>
    <xf numFmtId="49" fontId="7" fillId="0" borderId="4" xfId="17" applyNumberFormat="1" applyFont="1" applyBorder="1" applyAlignment="1">
      <alignment horizontal="right" vertical="center" wrapText="1"/>
    </xf>
    <xf numFmtId="49" fontId="9" fillId="0" borderId="1" xfId="17" applyNumberFormat="1" applyFont="1" applyBorder="1" applyAlignment="1">
      <alignment horizontal="center" vertical="center" wrapText="1"/>
    </xf>
    <xf numFmtId="49" fontId="9" fillId="0" borderId="4" xfId="17" applyNumberFormat="1" applyFont="1" applyBorder="1" applyAlignment="1">
      <alignment horizontal="center" vertical="center" wrapText="1"/>
    </xf>
    <xf numFmtId="2" fontId="31" fillId="3" borderId="3" xfId="17" applyNumberFormat="1" applyFont="1" applyFill="1" applyBorder="1" applyAlignment="1">
      <alignment horizontal="center" vertical="center"/>
    </xf>
    <xf numFmtId="0" fontId="31" fillId="3" borderId="3" xfId="17" applyFont="1" applyFill="1" applyBorder="1" applyAlignment="1">
      <alignment horizontal="center" vertical="center"/>
    </xf>
    <xf numFmtId="0" fontId="42" fillId="0" borderId="1" xfId="17" applyFont="1" applyBorder="1" applyAlignment="1">
      <alignment horizontal="right" vertical="center" wrapText="1"/>
    </xf>
    <xf numFmtId="0" fontId="42" fillId="0" borderId="4" xfId="17" applyFont="1" applyBorder="1" applyAlignment="1">
      <alignment horizontal="right" vertical="center" wrapText="1"/>
    </xf>
    <xf numFmtId="0" fontId="42" fillId="0" borderId="2" xfId="17" applyFont="1" applyBorder="1" applyAlignment="1">
      <alignment horizontal="right" vertical="center" wrapText="1"/>
    </xf>
    <xf numFmtId="0" fontId="42" fillId="0" borderId="1" xfId="17" applyFont="1" applyBorder="1" applyAlignment="1">
      <alignment horizontal="center" vertical="center"/>
    </xf>
    <xf numFmtId="0" fontId="42" fillId="0" borderId="4" xfId="17" applyFont="1" applyBorder="1" applyAlignment="1">
      <alignment horizontal="center" vertical="center"/>
    </xf>
    <xf numFmtId="0" fontId="42" fillId="0" borderId="2" xfId="17" applyFont="1" applyBorder="1" applyAlignment="1">
      <alignment horizontal="center" vertical="center"/>
    </xf>
    <xf numFmtId="0" fontId="24" fillId="0" borderId="1" xfId="17" applyFont="1" applyBorder="1" applyAlignment="1">
      <alignment horizontal="center" vertical="center"/>
    </xf>
    <xf numFmtId="0" fontId="24" fillId="0" borderId="4" xfId="17" applyFont="1" applyBorder="1" applyAlignment="1">
      <alignment horizontal="center" vertical="center"/>
    </xf>
    <xf numFmtId="0" fontId="24" fillId="0" borderId="2" xfId="17" applyFont="1" applyBorder="1" applyAlignment="1">
      <alignment horizontal="center" vertical="center"/>
    </xf>
    <xf numFmtId="0" fontId="21" fillId="0" borderId="1" xfId="17" applyFont="1" applyBorder="1" applyAlignment="1">
      <alignment horizontal="right" vertical="center"/>
    </xf>
    <xf numFmtId="0" fontId="21" fillId="0" borderId="4" xfId="17" applyFont="1" applyBorder="1" applyAlignment="1">
      <alignment horizontal="right" vertical="center"/>
    </xf>
    <xf numFmtId="2" fontId="21" fillId="3" borderId="3" xfId="17" applyNumberFormat="1" applyFont="1" applyFill="1" applyBorder="1" applyAlignment="1">
      <alignment horizontal="center" vertical="center" wrapText="1"/>
    </xf>
    <xf numFmtId="0" fontId="21" fillId="0" borderId="1" xfId="17" applyFont="1" applyBorder="1" applyAlignment="1">
      <alignment horizontal="center" vertical="center" wrapText="1"/>
    </xf>
    <xf numFmtId="0" fontId="21" fillId="0" borderId="2" xfId="17" applyFont="1" applyBorder="1" applyAlignment="1">
      <alignment horizontal="center" vertical="center" wrapText="1"/>
    </xf>
    <xf numFmtId="0" fontId="42" fillId="0" borderId="1" xfId="17" applyFont="1" applyBorder="1" applyAlignment="1">
      <alignment horizontal="left" vertical="center" wrapText="1"/>
    </xf>
    <xf numFmtId="0" fontId="42" fillId="0" borderId="4" xfId="17" applyFont="1" applyBorder="1" applyAlignment="1">
      <alignment horizontal="left" vertical="center" wrapText="1"/>
    </xf>
    <xf numFmtId="0" fontId="42" fillId="0" borderId="2" xfId="17" applyFont="1" applyBorder="1" applyAlignment="1">
      <alignment horizontal="left" vertical="center" wrapText="1"/>
    </xf>
    <xf numFmtId="0" fontId="31" fillId="0" borderId="3" xfId="17" applyFont="1" applyBorder="1" applyAlignment="1">
      <alignment horizontal="right" vertical="center"/>
    </xf>
    <xf numFmtId="49" fontId="31" fillId="2" borderId="1" xfId="17" applyNumberFormat="1" applyFont="1" applyFill="1" applyBorder="1" applyAlignment="1">
      <alignment horizontal="center" vertical="center" wrapText="1"/>
    </xf>
    <xf numFmtId="49" fontId="31" fillId="2" borderId="4" xfId="17" applyNumberFormat="1" applyFont="1" applyFill="1" applyBorder="1" applyAlignment="1">
      <alignment horizontal="center" vertical="center" wrapText="1"/>
    </xf>
    <xf numFmtId="49" fontId="31" fillId="2" borderId="2" xfId="17" applyNumberFormat="1" applyFont="1" applyFill="1" applyBorder="1" applyAlignment="1">
      <alignment horizontal="center" vertical="center" wrapText="1"/>
    </xf>
    <xf numFmtId="2" fontId="31" fillId="3" borderId="1" xfId="17" applyNumberFormat="1" applyFont="1" applyFill="1" applyBorder="1" applyAlignment="1">
      <alignment horizontal="center" vertical="center" wrapText="1"/>
    </xf>
    <xf numFmtId="2" fontId="31" fillId="3" borderId="2" xfId="17" applyNumberFormat="1" applyFont="1" applyFill="1" applyBorder="1" applyAlignment="1">
      <alignment horizontal="center" vertical="center" wrapText="1"/>
    </xf>
    <xf numFmtId="0" fontId="42" fillId="0" borderId="8" xfId="17" applyFont="1" applyBorder="1" applyAlignment="1">
      <alignment horizontal="right" vertical="center" wrapText="1"/>
    </xf>
    <xf numFmtId="0" fontId="42" fillId="0" borderId="13" xfId="17" applyFont="1" applyBorder="1" applyAlignment="1">
      <alignment horizontal="right" vertical="center" wrapText="1"/>
    </xf>
    <xf numFmtId="0" fontId="42" fillId="0" borderId="9" xfId="17" applyFont="1" applyBorder="1" applyAlignment="1">
      <alignment horizontal="right" vertical="center" wrapText="1"/>
    </xf>
    <xf numFmtId="2" fontId="31" fillId="0" borderId="1" xfId="17" applyNumberFormat="1" applyFont="1" applyBorder="1" applyAlignment="1">
      <alignment horizontal="center" vertical="center"/>
    </xf>
    <xf numFmtId="0" fontId="42" fillId="7" borderId="1" xfId="17" applyFont="1" applyFill="1" applyBorder="1" applyAlignment="1">
      <alignment horizontal="left" vertical="center" wrapText="1"/>
    </xf>
    <xf numFmtId="0" fontId="42" fillId="7" borderId="4" xfId="17" applyFont="1" applyFill="1" applyBorder="1" applyAlignment="1">
      <alignment horizontal="left" vertical="center" wrapText="1"/>
    </xf>
    <xf numFmtId="0" fontId="42" fillId="7" borderId="2" xfId="17" applyFont="1" applyFill="1" applyBorder="1" applyAlignment="1">
      <alignment horizontal="left" vertical="center" wrapText="1"/>
    </xf>
    <xf numFmtId="0" fontId="7" fillId="0" borderId="6" xfId="17" applyFont="1" applyBorder="1" applyAlignment="1">
      <alignment horizontal="center" vertical="center" wrapText="1"/>
    </xf>
    <xf numFmtId="0" fontId="7" fillId="0" borderId="7" xfId="17" applyFont="1" applyBorder="1" applyAlignment="1">
      <alignment horizontal="center" vertical="center" wrapText="1"/>
    </xf>
    <xf numFmtId="0" fontId="31" fillId="0" borderId="1" xfId="17" applyFont="1" applyBorder="1" applyAlignment="1">
      <alignment horizontal="center" vertical="center" wrapText="1"/>
    </xf>
    <xf numFmtId="0" fontId="31" fillId="0" borderId="4" xfId="17" applyFont="1" applyBorder="1" applyAlignment="1">
      <alignment horizontal="center" vertical="center" wrapText="1"/>
    </xf>
    <xf numFmtId="0" fontId="31" fillId="0" borderId="2" xfId="17" applyFont="1" applyBorder="1" applyAlignment="1">
      <alignment horizontal="center" vertical="center" wrapText="1"/>
    </xf>
    <xf numFmtId="2" fontId="31" fillId="3" borderId="1" xfId="17" applyNumberFormat="1" applyFont="1" applyFill="1" applyBorder="1" applyAlignment="1">
      <alignment horizontal="center" vertical="center"/>
    </xf>
    <xf numFmtId="2" fontId="31" fillId="3" borderId="2" xfId="17" applyNumberFormat="1" applyFont="1" applyFill="1" applyBorder="1" applyAlignment="1">
      <alignment horizontal="center" vertical="center"/>
    </xf>
    <xf numFmtId="0" fontId="24" fillId="0" borderId="1" xfId="17" applyFont="1" applyBorder="1" applyAlignment="1">
      <alignment horizontal="center" vertical="center" wrapText="1"/>
    </xf>
    <xf numFmtId="0" fontId="24" fillId="0" borderId="4" xfId="17" applyFont="1" applyBorder="1" applyAlignment="1">
      <alignment horizontal="center" vertical="center" wrapText="1"/>
    </xf>
    <xf numFmtId="0" fontId="24" fillId="0" borderId="2" xfId="17" applyFont="1" applyBorder="1" applyAlignment="1">
      <alignment horizontal="center" vertical="center" wrapText="1"/>
    </xf>
    <xf numFmtId="2" fontId="21" fillId="3" borderId="1" xfId="17" applyNumberFormat="1" applyFont="1" applyFill="1" applyBorder="1" applyAlignment="1">
      <alignment horizontal="center" vertical="center"/>
    </xf>
    <xf numFmtId="2" fontId="21" fillId="3" borderId="2" xfId="17" applyNumberFormat="1" applyFont="1" applyFill="1" applyBorder="1" applyAlignment="1">
      <alignment horizontal="center" vertical="center"/>
    </xf>
    <xf numFmtId="0" fontId="21" fillId="7" borderId="4" xfId="17" applyFont="1" applyFill="1" applyBorder="1" applyAlignment="1">
      <alignment horizontal="left" vertical="center" wrapText="1"/>
    </xf>
    <xf numFmtId="0" fontId="21" fillId="5" borderId="11" xfId="17" applyFont="1" applyFill="1" applyBorder="1" applyAlignment="1">
      <alignment horizontal="left" vertical="center" wrapText="1"/>
    </xf>
    <xf numFmtId="0" fontId="21" fillId="5" borderId="0" xfId="17" applyFont="1" applyFill="1" applyAlignment="1">
      <alignment horizontal="left" vertical="center" wrapText="1"/>
    </xf>
    <xf numFmtId="0" fontId="21" fillId="5" borderId="12" xfId="17" applyFont="1" applyFill="1" applyBorder="1" applyAlignment="1">
      <alignment horizontal="left" vertical="center" wrapText="1"/>
    </xf>
    <xf numFmtId="0" fontId="7" fillId="0" borderId="4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7" fillId="8" borderId="4" xfId="17" applyFont="1" applyFill="1" applyBorder="1" applyAlignment="1">
      <alignment horizontal="left" vertical="center" wrapText="1"/>
    </xf>
    <xf numFmtId="49" fontId="31" fillId="0" borderId="1" xfId="17" applyNumberFormat="1" applyFont="1" applyBorder="1" applyAlignment="1">
      <alignment horizontal="center" vertical="center"/>
    </xf>
    <xf numFmtId="0" fontId="21" fillId="8" borderId="4" xfId="17" applyFont="1" applyFill="1" applyBorder="1" applyAlignment="1">
      <alignment horizontal="left" vertical="center" wrapText="1"/>
    </xf>
    <xf numFmtId="0" fontId="21" fillId="0" borderId="2" xfId="17" applyFont="1" applyBorder="1" applyAlignment="1">
      <alignment horizontal="right" vertical="center"/>
    </xf>
    <xf numFmtId="0" fontId="9" fillId="0" borderId="4" xfId="17" applyFont="1" applyBorder="1" applyAlignment="1">
      <alignment horizontal="center" vertical="center" wrapText="1"/>
    </xf>
    <xf numFmtId="49" fontId="21" fillId="2" borderId="6" xfId="17" applyNumberFormat="1" applyFont="1" applyFill="1" applyBorder="1" applyAlignment="1">
      <alignment horizontal="center" vertical="center" wrapText="1"/>
    </xf>
    <xf numFmtId="49" fontId="21" fillId="2" borderId="10" xfId="17" applyNumberFormat="1" applyFont="1" applyFill="1" applyBorder="1" applyAlignment="1">
      <alignment horizontal="center" vertical="center" wrapText="1"/>
    </xf>
    <xf numFmtId="49" fontId="21" fillId="2" borderId="7" xfId="17" applyNumberFormat="1" applyFont="1" applyFill="1" applyBorder="1" applyAlignment="1">
      <alignment horizontal="center" vertical="center" wrapText="1"/>
    </xf>
    <xf numFmtId="49" fontId="21" fillId="2" borderId="11" xfId="17" applyNumberFormat="1" applyFont="1" applyFill="1" applyBorder="1" applyAlignment="1">
      <alignment horizontal="center" vertical="center" wrapText="1"/>
    </xf>
    <xf numFmtId="49" fontId="21" fillId="2" borderId="0" xfId="17" applyNumberFormat="1" applyFont="1" applyFill="1" applyAlignment="1">
      <alignment horizontal="center" vertical="center" wrapText="1"/>
    </xf>
    <xf numFmtId="49" fontId="21" fillId="2" borderId="12" xfId="17" applyNumberFormat="1" applyFont="1" applyFill="1" applyBorder="1" applyAlignment="1">
      <alignment horizontal="center" vertical="center" wrapText="1"/>
    </xf>
    <xf numFmtId="0" fontId="7" fillId="0" borderId="1" xfId="17" applyFont="1" applyBorder="1" applyAlignment="1">
      <alignment horizontal="center" vertical="center" wrapText="1"/>
    </xf>
    <xf numFmtId="49" fontId="21" fillId="2" borderId="1" xfId="17" applyNumberFormat="1" applyFont="1" applyFill="1" applyBorder="1" applyAlignment="1">
      <alignment horizontal="right" vertical="center" wrapText="1"/>
    </xf>
    <xf numFmtId="49" fontId="21" fillId="2" borderId="4" xfId="17" applyNumberFormat="1" applyFont="1" applyFill="1" applyBorder="1" applyAlignment="1">
      <alignment horizontal="right" vertical="center" wrapText="1"/>
    </xf>
    <xf numFmtId="49" fontId="21" fillId="2" borderId="2" xfId="17" applyNumberFormat="1" applyFont="1" applyFill="1" applyBorder="1" applyAlignment="1">
      <alignment horizontal="right" vertical="center" wrapText="1"/>
    </xf>
    <xf numFmtId="49" fontId="7" fillId="7" borderId="1" xfId="17" applyNumberFormat="1" applyFont="1" applyFill="1" applyBorder="1" applyAlignment="1">
      <alignment horizontal="center" vertical="center"/>
    </xf>
    <xf numFmtId="49" fontId="7" fillId="7" borderId="4" xfId="17" applyNumberFormat="1" applyFont="1" applyFill="1" applyBorder="1" applyAlignment="1">
      <alignment horizontal="center" vertical="center"/>
    </xf>
    <xf numFmtId="49" fontId="7" fillId="7" borderId="2" xfId="17" applyNumberFormat="1" applyFont="1" applyFill="1" applyBorder="1" applyAlignment="1">
      <alignment horizontal="center" vertical="center"/>
    </xf>
    <xf numFmtId="0" fontId="31" fillId="2" borderId="1" xfId="17" applyFont="1" applyFill="1" applyBorder="1" applyAlignment="1">
      <alignment horizontal="left" vertical="center" wrapText="1"/>
    </xf>
    <xf numFmtId="0" fontId="31" fillId="2" borderId="4" xfId="17" applyFont="1" applyFill="1" applyBorder="1" applyAlignment="1">
      <alignment horizontal="left" vertical="center" wrapText="1"/>
    </xf>
    <xf numFmtId="0" fontId="31" fillId="2" borderId="2" xfId="17" applyFont="1" applyFill="1" applyBorder="1" applyAlignment="1">
      <alignment horizontal="left" vertical="center" wrapText="1"/>
    </xf>
    <xf numFmtId="0" fontId="21" fillId="5" borderId="3" xfId="17" applyFont="1" applyFill="1" applyBorder="1" applyAlignment="1">
      <alignment horizontal="left" vertical="center" wrapText="1"/>
    </xf>
    <xf numFmtId="2" fontId="31" fillId="0" borderId="5" xfId="17" applyNumberFormat="1" applyFont="1" applyBorder="1" applyAlignment="1">
      <alignment horizontal="center" vertical="center"/>
    </xf>
    <xf numFmtId="2" fontId="31" fillId="0" borderId="37" xfId="17" applyNumberFormat="1" applyFont="1" applyBorder="1" applyAlignment="1">
      <alignment horizontal="center" vertical="center"/>
    </xf>
    <xf numFmtId="0" fontId="31" fillId="0" borderId="3" xfId="17" applyFont="1" applyBorder="1" applyAlignment="1">
      <alignment horizontal="center" vertical="center"/>
    </xf>
    <xf numFmtId="0" fontId="42" fillId="0" borderId="3" xfId="17" applyFont="1" applyBorder="1" applyAlignment="1">
      <alignment horizontal="center" vertical="center"/>
    </xf>
    <xf numFmtId="0" fontId="31" fillId="0" borderId="5" xfId="17" applyFont="1" applyBorder="1" applyAlignment="1">
      <alignment horizontal="center" vertical="center"/>
    </xf>
    <xf numFmtId="0" fontId="31" fillId="0" borderId="37" xfId="17" applyFont="1" applyBorder="1" applyAlignment="1">
      <alignment horizontal="center" vertical="center"/>
    </xf>
    <xf numFmtId="49" fontId="7" fillId="11" borderId="1" xfId="17" applyNumberFormat="1" applyFont="1" applyFill="1" applyBorder="1" applyAlignment="1">
      <alignment horizontal="center" vertical="center"/>
    </xf>
    <xf numFmtId="49" fontId="7" fillId="11" borderId="4" xfId="17" applyNumberFormat="1" applyFont="1" applyFill="1" applyBorder="1" applyAlignment="1">
      <alignment horizontal="center" vertical="center"/>
    </xf>
    <xf numFmtId="49" fontId="7" fillId="11" borderId="2" xfId="17" applyNumberFormat="1" applyFont="1" applyFill="1" applyBorder="1" applyAlignment="1">
      <alignment horizontal="center" vertical="center"/>
    </xf>
    <xf numFmtId="0" fontId="21" fillId="0" borderId="8" xfId="17" applyFont="1" applyBorder="1" applyAlignment="1">
      <alignment horizontal="right" vertical="center"/>
    </xf>
    <xf numFmtId="0" fontId="21" fillId="0" borderId="13" xfId="17" applyFont="1" applyBorder="1" applyAlignment="1">
      <alignment horizontal="right" vertical="center"/>
    </xf>
    <xf numFmtId="0" fontId="21" fillId="0" borderId="9" xfId="17" applyFont="1" applyBorder="1" applyAlignment="1">
      <alignment horizontal="right" vertical="center"/>
    </xf>
    <xf numFmtId="0" fontId="42" fillId="0" borderId="6" xfId="17" applyFont="1" applyBorder="1" applyAlignment="1">
      <alignment horizontal="center" vertical="center"/>
    </xf>
    <xf numFmtId="0" fontId="42" fillId="0" borderId="10" xfId="17" applyFont="1" applyBorder="1" applyAlignment="1">
      <alignment horizontal="center" vertical="center"/>
    </xf>
    <xf numFmtId="0" fontId="21" fillId="5" borderId="6" xfId="17" applyFont="1" applyFill="1" applyBorder="1" applyAlignment="1">
      <alignment horizontal="left" vertical="center" wrapText="1"/>
    </xf>
    <xf numFmtId="0" fontId="21" fillId="5" borderId="10" xfId="17" applyFont="1" applyFill="1" applyBorder="1" applyAlignment="1">
      <alignment horizontal="left" vertical="center" wrapText="1"/>
    </xf>
    <xf numFmtId="2" fontId="31" fillId="10" borderId="1" xfId="17" applyNumberFormat="1" applyFont="1" applyFill="1" applyBorder="1" applyAlignment="1">
      <alignment horizontal="center" vertical="center" wrapText="1"/>
    </xf>
    <xf numFmtId="2" fontId="31" fillId="10" borderId="2" xfId="17" applyNumberFormat="1" applyFont="1" applyFill="1" applyBorder="1" applyAlignment="1">
      <alignment horizontal="center" vertical="center" wrapText="1"/>
    </xf>
    <xf numFmtId="0" fontId="21" fillId="0" borderId="4" xfId="17" applyFont="1" applyBorder="1" applyAlignment="1">
      <alignment horizontal="center" vertical="center" wrapText="1"/>
    </xf>
    <xf numFmtId="0" fontId="9" fillId="0" borderId="4" xfId="17" applyFont="1" applyBorder="1" applyAlignment="1">
      <alignment horizontal="left" vertical="center" wrapText="1"/>
    </xf>
    <xf numFmtId="0" fontId="9" fillId="0" borderId="2" xfId="17" applyFont="1" applyBorder="1" applyAlignment="1">
      <alignment horizontal="left" vertical="center" wrapText="1"/>
    </xf>
    <xf numFmtId="0" fontId="17" fillId="0" borderId="1" xfId="17" applyFont="1" applyBorder="1" applyAlignment="1">
      <alignment horizontal="left" vertical="center" wrapText="1"/>
    </xf>
    <xf numFmtId="0" fontId="17" fillId="0" borderId="4" xfId="17" applyFont="1" applyBorder="1" applyAlignment="1">
      <alignment horizontal="left" vertical="center" wrapText="1"/>
    </xf>
    <xf numFmtId="0" fontId="17" fillId="0" borderId="2" xfId="17" applyFont="1" applyBorder="1" applyAlignment="1">
      <alignment horizontal="left" vertical="center" wrapText="1"/>
    </xf>
    <xf numFmtId="0" fontId="9" fillId="0" borderId="1" xfId="17" applyFont="1" applyBorder="1" applyAlignment="1">
      <alignment horizontal="left" vertical="center" wrapText="1"/>
    </xf>
    <xf numFmtId="0" fontId="19" fillId="4" borderId="39" xfId="17" applyFont="1" applyFill="1" applyBorder="1" applyAlignment="1">
      <alignment horizontal="center" vertical="center" wrapText="1"/>
    </xf>
    <xf numFmtId="0" fontId="19" fillId="4" borderId="3" xfId="17" applyFont="1" applyFill="1" applyBorder="1" applyAlignment="1">
      <alignment horizontal="center" vertical="center" wrapText="1"/>
    </xf>
    <xf numFmtId="49" fontId="12" fillId="0" borderId="3" xfId="17" applyNumberFormat="1" applyFont="1" applyBorder="1" applyAlignment="1">
      <alignment horizontal="left" vertical="center"/>
    </xf>
    <xf numFmtId="0" fontId="12" fillId="0" borderId="3" xfId="17" applyFont="1" applyBorder="1" applyAlignment="1">
      <alignment horizontal="left" vertical="center"/>
    </xf>
    <xf numFmtId="0" fontId="21" fillId="0" borderId="3" xfId="17" applyFont="1" applyBorder="1" applyAlignment="1">
      <alignment horizontal="right" vertical="center"/>
    </xf>
    <xf numFmtId="2" fontId="9" fillId="10" borderId="1" xfId="17" applyNumberFormat="1" applyFont="1" applyFill="1" applyBorder="1" applyAlignment="1">
      <alignment horizontal="center" vertical="center"/>
    </xf>
    <xf numFmtId="2" fontId="9" fillId="10" borderId="2" xfId="17" applyNumberFormat="1" applyFont="1" applyFill="1" applyBorder="1" applyAlignment="1">
      <alignment horizontal="center" vertical="center"/>
    </xf>
    <xf numFmtId="0" fontId="24" fillId="0" borderId="1" xfId="17" applyFont="1" applyBorder="1" applyAlignment="1">
      <alignment horizontal="left" vertical="center" wrapText="1"/>
    </xf>
    <xf numFmtId="0" fontId="24" fillId="0" borderId="4" xfId="17" applyFont="1" applyBorder="1" applyAlignment="1">
      <alignment horizontal="left" vertical="center" wrapText="1"/>
    </xf>
    <xf numFmtId="0" fontId="24" fillId="0" borderId="2" xfId="17" applyFont="1" applyBorder="1" applyAlignment="1">
      <alignment horizontal="left" vertical="center" wrapText="1"/>
    </xf>
    <xf numFmtId="0" fontId="11" fillId="0" borderId="11" xfId="17" applyFont="1" applyBorder="1" applyAlignment="1">
      <alignment horizontal="center" vertical="center" wrapText="1"/>
    </xf>
    <xf numFmtId="0" fontId="11" fillId="0" borderId="12" xfId="17" applyFont="1" applyBorder="1" applyAlignment="1">
      <alignment horizontal="center" vertical="center" wrapText="1"/>
    </xf>
    <xf numFmtId="0" fontId="12" fillId="0" borderId="6" xfId="17" applyFont="1" applyBorder="1" applyAlignment="1">
      <alignment horizontal="left" vertical="center"/>
    </xf>
    <xf numFmtId="0" fontId="12" fillId="0" borderId="10" xfId="17" applyFont="1" applyBorder="1" applyAlignment="1">
      <alignment horizontal="left" vertical="center"/>
    </xf>
    <xf numFmtId="0" fontId="12" fillId="0" borderId="7" xfId="17" applyFont="1" applyBorder="1" applyAlignment="1">
      <alignment horizontal="left" vertical="center"/>
    </xf>
    <xf numFmtId="0" fontId="21" fillId="5" borderId="1" xfId="17" applyFont="1" applyFill="1" applyBorder="1" applyAlignment="1">
      <alignment horizontal="center" vertical="center" wrapText="1"/>
    </xf>
    <xf numFmtId="0" fontId="21" fillId="5" borderId="4" xfId="17" applyFont="1" applyFill="1" applyBorder="1" applyAlignment="1">
      <alignment horizontal="center" vertical="center" wrapText="1"/>
    </xf>
    <xf numFmtId="0" fontId="21" fillId="5" borderId="2" xfId="17" applyFont="1" applyFill="1" applyBorder="1" applyAlignment="1">
      <alignment horizontal="center" vertical="center" wrapText="1"/>
    </xf>
    <xf numFmtId="0" fontId="7" fillId="0" borderId="1" xfId="17" applyFont="1" applyBorder="1" applyAlignment="1">
      <alignment horizontal="right" vertical="center"/>
    </xf>
    <xf numFmtId="0" fontId="7" fillId="0" borderId="4" xfId="17" applyFont="1" applyBorder="1" applyAlignment="1">
      <alignment horizontal="right" vertical="center"/>
    </xf>
    <xf numFmtId="0" fontId="7" fillId="0" borderId="2" xfId="17" applyFont="1" applyBorder="1" applyAlignment="1">
      <alignment horizontal="right" vertical="center"/>
    </xf>
    <xf numFmtId="0" fontId="9" fillId="0" borderId="3" xfId="17" applyFont="1" applyBorder="1" applyAlignment="1">
      <alignment horizontal="center" vertical="center"/>
    </xf>
    <xf numFmtId="0" fontId="21" fillId="7" borderId="1" xfId="17" applyFont="1" applyFill="1" applyBorder="1" applyAlignment="1">
      <alignment horizontal="center" vertical="center" wrapText="1"/>
    </xf>
    <xf numFmtId="0" fontId="21" fillId="7" borderId="4" xfId="17" applyFont="1" applyFill="1" applyBorder="1" applyAlignment="1">
      <alignment horizontal="center" vertical="center" wrapText="1"/>
    </xf>
    <xf numFmtId="0" fontId="21" fillId="7" borderId="2" xfId="17" applyFont="1" applyFill="1" applyBorder="1" applyAlignment="1">
      <alignment horizontal="center" vertical="center" wrapText="1"/>
    </xf>
    <xf numFmtId="2" fontId="7" fillId="0" borderId="4" xfId="17" applyNumberFormat="1" applyFont="1" applyBorder="1" applyAlignment="1">
      <alignment horizontal="center" vertical="center" wrapText="1"/>
    </xf>
    <xf numFmtId="0" fontId="7" fillId="0" borderId="4" xfId="17" applyFont="1" applyBorder="1" applyAlignment="1">
      <alignment horizontal="center" vertical="center"/>
    </xf>
    <xf numFmtId="2" fontId="9" fillId="10" borderId="3" xfId="17" applyNumberFormat="1" applyFont="1" applyFill="1" applyBorder="1" applyAlignment="1">
      <alignment horizontal="center" vertical="center"/>
    </xf>
    <xf numFmtId="4" fontId="7" fillId="3" borderId="3" xfId="17" applyNumberFormat="1" applyFont="1" applyFill="1" applyBorder="1" applyAlignment="1">
      <alignment horizontal="center" vertical="center" wrapText="1"/>
    </xf>
    <xf numFmtId="4" fontId="9" fillId="3" borderId="3" xfId="17" applyNumberFormat="1" applyFont="1" applyFill="1" applyBorder="1" applyAlignment="1">
      <alignment horizontal="center" vertical="center" wrapText="1"/>
    </xf>
    <xf numFmtId="0" fontId="21" fillId="0" borderId="6" xfId="17" applyFont="1" applyBorder="1" applyAlignment="1">
      <alignment horizontal="center" vertical="center"/>
    </xf>
    <xf numFmtId="0" fontId="21" fillId="0" borderId="10" xfId="17" applyFont="1" applyBorder="1" applyAlignment="1">
      <alignment horizontal="center" vertical="center"/>
    </xf>
    <xf numFmtId="0" fontId="21" fillId="0" borderId="7" xfId="17" applyFont="1" applyBorder="1" applyAlignment="1">
      <alignment horizontal="center" vertical="center"/>
    </xf>
    <xf numFmtId="0" fontId="21" fillId="0" borderId="5" xfId="17" applyFont="1" applyBorder="1" applyAlignment="1">
      <alignment horizontal="center" vertical="center"/>
    </xf>
    <xf numFmtId="0" fontId="21" fillId="0" borderId="3" xfId="17" applyFont="1" applyBorder="1" applyAlignment="1">
      <alignment horizontal="center" vertical="center"/>
    </xf>
    <xf numFmtId="0" fontId="21" fillId="5" borderId="8" xfId="17" applyFont="1" applyFill="1" applyBorder="1" applyAlignment="1">
      <alignment horizontal="left" vertical="center" wrapText="1"/>
    </xf>
    <xf numFmtId="0" fontId="21" fillId="5" borderId="13" xfId="17" applyFont="1" applyFill="1" applyBorder="1" applyAlignment="1">
      <alignment horizontal="left" vertical="center" wrapText="1"/>
    </xf>
    <xf numFmtId="0" fontId="21" fillId="5" borderId="9" xfId="17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right" vertical="center"/>
    </xf>
    <xf numFmtId="0" fontId="31" fillId="0" borderId="2" xfId="0" applyFont="1" applyBorder="1" applyAlignment="1">
      <alignment horizontal="right" vertical="center"/>
    </xf>
    <xf numFmtId="2" fontId="31" fillId="3" borderId="1" xfId="0" applyNumberFormat="1" applyFont="1" applyFill="1" applyBorder="1" applyAlignment="1">
      <alignment horizontal="center" vertical="center"/>
    </xf>
    <xf numFmtId="2" fontId="31" fillId="3" borderId="2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right" vertical="center" wrapText="1"/>
    </xf>
    <xf numFmtId="0" fontId="42" fillId="0" borderId="4" xfId="0" applyFont="1" applyBorder="1" applyAlignment="1">
      <alignment horizontal="right" vertical="center" wrapText="1"/>
    </xf>
    <xf numFmtId="0" fontId="42" fillId="0" borderId="2" xfId="0" applyFont="1" applyBorder="1" applyAlignment="1">
      <alignment horizontal="right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2" fontId="21" fillId="3" borderId="2" xfId="0" applyNumberFormat="1" applyFont="1" applyFill="1" applyBorder="1" applyAlignment="1">
      <alignment horizontal="center" vertical="center" wrapText="1"/>
    </xf>
    <xf numFmtId="0" fontId="21" fillId="3" borderId="2" xfId="17" applyFont="1" applyFill="1" applyBorder="1" applyAlignment="1">
      <alignment horizontal="center" vertical="center"/>
    </xf>
    <xf numFmtId="0" fontId="21" fillId="7" borderId="13" xfId="17" applyFont="1" applyFill="1" applyBorder="1" applyAlignment="1">
      <alignment horizontal="left" vertical="center" wrapText="1"/>
    </xf>
    <xf numFmtId="0" fontId="7" fillId="7" borderId="4" xfId="17" applyFont="1" applyFill="1" applyBorder="1" applyAlignment="1">
      <alignment horizontal="left" vertical="center" wrapText="1"/>
    </xf>
    <xf numFmtId="0" fontId="31" fillId="0" borderId="3" xfId="17" applyFont="1" applyBorder="1" applyAlignment="1">
      <alignment horizontal="center" vertical="center" wrapText="1"/>
    </xf>
    <xf numFmtId="2" fontId="31" fillId="3" borderId="1" xfId="0" applyNumberFormat="1" applyFont="1" applyFill="1" applyBorder="1" applyAlignment="1">
      <alignment horizontal="center" vertical="center" wrapText="1"/>
    </xf>
    <xf numFmtId="2" fontId="31" fillId="3" borderId="2" xfId="0" applyNumberFormat="1" applyFont="1" applyFill="1" applyBorder="1" applyAlignment="1">
      <alignment horizontal="center" vertical="center" wrapText="1"/>
    </xf>
    <xf numFmtId="2" fontId="31" fillId="3" borderId="4" xfId="17" applyNumberFormat="1" applyFont="1" applyFill="1" applyBorder="1" applyAlignment="1">
      <alignment horizontal="center" vertical="center"/>
    </xf>
    <xf numFmtId="0" fontId="31" fillId="2" borderId="5" xfId="17" applyFont="1" applyFill="1" applyBorder="1" applyAlignment="1">
      <alignment horizontal="center" vertical="center" wrapText="1"/>
    </xf>
    <xf numFmtId="0" fontId="31" fillId="2" borderId="39" xfId="17" applyFont="1" applyFill="1" applyBorder="1" applyAlignment="1">
      <alignment horizontal="center" vertical="center" wrapText="1"/>
    </xf>
    <xf numFmtId="0" fontId="24" fillId="0" borderId="5" xfId="17" applyFont="1" applyBorder="1" applyAlignment="1">
      <alignment horizontal="center" vertical="center" wrapText="1"/>
    </xf>
    <xf numFmtId="0" fontId="24" fillId="0" borderId="39" xfId="17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vertical="center" wrapText="1"/>
    </xf>
    <xf numFmtId="0" fontId="21" fillId="2" borderId="37" xfId="0" applyFont="1" applyFill="1" applyBorder="1" applyAlignment="1">
      <alignment vertical="center" wrapText="1"/>
    </xf>
    <xf numFmtId="0" fontId="21" fillId="2" borderId="39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19" fillId="4" borderId="11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49" fontId="10" fillId="0" borderId="1" xfId="14" applyNumberFormat="1" applyFont="1" applyBorder="1" applyAlignment="1">
      <alignment horizontal="center"/>
    </xf>
    <xf numFmtId="49" fontId="10" fillId="0" borderId="4" xfId="14" applyNumberFormat="1" applyFont="1" applyBorder="1" applyAlignment="1">
      <alignment horizontal="center"/>
    </xf>
    <xf numFmtId="49" fontId="10" fillId="0" borderId="2" xfId="14" applyNumberFormat="1" applyFont="1" applyBorder="1" applyAlignment="1">
      <alignment horizontal="center"/>
    </xf>
    <xf numFmtId="0" fontId="22" fillId="0" borderId="40" xfId="14" applyFont="1" applyBorder="1" applyAlignment="1">
      <alignment horizontal="left" vertical="center"/>
    </xf>
    <xf numFmtId="0" fontId="22" fillId="0" borderId="41" xfId="14" applyFont="1" applyBorder="1" applyAlignment="1">
      <alignment horizontal="left" vertical="center"/>
    </xf>
    <xf numFmtId="44" fontId="10" fillId="0" borderId="38" xfId="16" applyFont="1" applyFill="1" applyBorder="1" applyAlignment="1">
      <alignment horizontal="center"/>
    </xf>
    <xf numFmtId="0" fontId="20" fillId="5" borderId="3" xfId="14" applyFont="1" applyFill="1" applyBorder="1" applyAlignment="1">
      <alignment horizontal="center" vertical="center" wrapText="1"/>
    </xf>
    <xf numFmtId="0" fontId="12" fillId="5" borderId="3" xfId="14" applyFont="1" applyFill="1" applyBorder="1" applyAlignment="1">
      <alignment horizontal="center"/>
    </xf>
    <xf numFmtId="0" fontId="22" fillId="0" borderId="38" xfId="14" applyFont="1" applyBorder="1" applyAlignment="1">
      <alignment horizontal="left" vertical="center"/>
    </xf>
    <xf numFmtId="0" fontId="22" fillId="0" borderId="42" xfId="14" applyFont="1" applyBorder="1" applyAlignment="1">
      <alignment horizontal="left" vertical="center"/>
    </xf>
    <xf numFmtId="0" fontId="22" fillId="0" borderId="43" xfId="14" applyFont="1" applyBorder="1" applyAlignment="1">
      <alignment horizontal="left" vertical="center"/>
    </xf>
    <xf numFmtId="0" fontId="9" fillId="0" borderId="11" xfId="6" applyFont="1" applyBorder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  <xf numFmtId="0" fontId="9" fillId="5" borderId="1" xfId="6" applyFont="1" applyFill="1" applyBorder="1" applyAlignment="1">
      <alignment horizontal="center" vertical="center" wrapText="1"/>
    </xf>
    <xf numFmtId="0" fontId="9" fillId="5" borderId="4" xfId="6" applyFont="1" applyFill="1" applyBorder="1" applyAlignment="1">
      <alignment horizontal="center" vertical="center" wrapText="1"/>
    </xf>
    <xf numFmtId="0" fontId="9" fillId="5" borderId="2" xfId="6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9" fillId="0" borderId="1" xfId="6" applyFont="1" applyBorder="1" applyAlignment="1">
      <alignment horizontal="right"/>
    </xf>
    <xf numFmtId="0" fontId="9" fillId="0" borderId="4" xfId="6" applyFont="1" applyBorder="1" applyAlignment="1">
      <alignment horizontal="right"/>
    </xf>
    <xf numFmtId="0" fontId="9" fillId="0" borderId="2" xfId="6" applyFont="1" applyBorder="1" applyAlignment="1">
      <alignment horizontal="right"/>
    </xf>
    <xf numFmtId="0" fontId="19" fillId="4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wrapText="1"/>
    </xf>
    <xf numFmtId="0" fontId="25" fillId="0" borderId="12" xfId="0" applyFont="1" applyBorder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49" fontId="12" fillId="0" borderId="4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21" fillId="2" borderId="21" xfId="0" applyFont="1" applyFill="1" applyBorder="1" applyAlignment="1">
      <alignment horizontal="left" vertical="center" wrapText="1"/>
    </xf>
    <xf numFmtId="0" fontId="21" fillId="2" borderId="25" xfId="0" applyFont="1" applyFill="1" applyBorder="1" applyAlignment="1">
      <alignment horizontal="left" vertical="center" wrapText="1"/>
    </xf>
    <xf numFmtId="0" fontId="21" fillId="2" borderId="10" xfId="0" applyFont="1" applyFill="1" applyBorder="1" applyAlignment="1">
      <alignment horizontal="right" vertical="center"/>
    </xf>
    <xf numFmtId="0" fontId="21" fillId="2" borderId="7" xfId="0" applyFont="1" applyFill="1" applyBorder="1" applyAlignment="1">
      <alignment horizontal="right" vertical="center"/>
    </xf>
    <xf numFmtId="0" fontId="21" fillId="2" borderId="21" xfId="0" applyFont="1" applyFill="1" applyBorder="1" applyAlignment="1">
      <alignment horizontal="left" vertical="center"/>
    </xf>
    <xf numFmtId="0" fontId="21" fillId="2" borderId="25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1" fillId="2" borderId="15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21" fillId="5" borderId="23" xfId="0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165" fontId="21" fillId="2" borderId="17" xfId="0" applyNumberFormat="1" applyFont="1" applyFill="1" applyBorder="1" applyAlignment="1">
      <alignment horizontal="center" vertical="center" wrapText="1"/>
    </xf>
    <xf numFmtId="165" fontId="21" fillId="2" borderId="14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/>
    </xf>
    <xf numFmtId="0" fontId="21" fillId="2" borderId="4" xfId="0" applyFont="1" applyFill="1" applyBorder="1" applyAlignment="1">
      <alignment horizontal="right" vertical="center"/>
    </xf>
    <xf numFmtId="0" fontId="21" fillId="2" borderId="2" xfId="0" applyFont="1" applyFill="1" applyBorder="1" applyAlignment="1">
      <alignment horizontal="right" vertical="center"/>
    </xf>
  </cellXfs>
  <cellStyles count="27">
    <cellStyle name="Moeda" xfId="18" builtinId="4"/>
    <cellStyle name="Moeda 2" xfId="11" xr:uid="{00000000-0005-0000-0000-000001000000}"/>
    <cellStyle name="Moeda 2 2" xfId="21" xr:uid="{00000000-0005-0000-0000-000002000000}"/>
    <cellStyle name="Moeda 3" xfId="16" xr:uid="{00000000-0005-0000-0000-000003000000}"/>
    <cellStyle name="Moeda 3 2" xfId="24" xr:uid="{00000000-0005-0000-0000-000004000000}"/>
    <cellStyle name="Moeda 4" xfId="25" xr:uid="{00000000-0005-0000-0000-000005000000}"/>
    <cellStyle name="Normal" xfId="0" builtinId="0"/>
    <cellStyle name="Normal 2" xfId="4" xr:uid="{00000000-0005-0000-0000-000007000000}"/>
    <cellStyle name="Normal 2 2" xfId="5" xr:uid="{00000000-0005-0000-0000-000008000000}"/>
    <cellStyle name="Normal 2 3" xfId="6" xr:uid="{00000000-0005-0000-0000-000009000000}"/>
    <cellStyle name="Normal 29 2" xfId="2" xr:uid="{00000000-0005-0000-0000-00000A000000}"/>
    <cellStyle name="Normal 3" xfId="9" xr:uid="{00000000-0005-0000-0000-00000B000000}"/>
    <cellStyle name="Normal 4" xfId="14" xr:uid="{00000000-0005-0000-0000-00000C000000}"/>
    <cellStyle name="Normal 5" xfId="15" xr:uid="{00000000-0005-0000-0000-00000D000000}"/>
    <cellStyle name="Normal 5 2" xfId="17" xr:uid="{00000000-0005-0000-0000-00000E000000}"/>
    <cellStyle name="Normal 54" xfId="1" xr:uid="{00000000-0005-0000-0000-00000F000000}"/>
    <cellStyle name="Normal 6" xfId="26" xr:uid="{00000000-0005-0000-0000-000010000000}"/>
    <cellStyle name="Porcentagem" xfId="3" builtinId="5"/>
    <cellStyle name="Vírgula" xfId="8" builtinId="3"/>
    <cellStyle name="Vírgula 2" xfId="7" xr:uid="{00000000-0005-0000-0000-000013000000}"/>
    <cellStyle name="Vírgula 2 2" xfId="12" xr:uid="{00000000-0005-0000-0000-000014000000}"/>
    <cellStyle name="Vírgula 2 2 2" xfId="22" xr:uid="{00000000-0005-0000-0000-000015000000}"/>
    <cellStyle name="Vírgula 3" xfId="10" xr:uid="{00000000-0005-0000-0000-000016000000}"/>
    <cellStyle name="Vírgula 3 2" xfId="20" xr:uid="{00000000-0005-0000-0000-000017000000}"/>
    <cellStyle name="Vírgula 4" xfId="13" xr:uid="{00000000-0005-0000-0000-000018000000}"/>
    <cellStyle name="Vírgula 4 2" xfId="23" xr:uid="{00000000-0005-0000-0000-000019000000}"/>
    <cellStyle name="Vírgula 5" xfId="19" xr:uid="{00000000-0005-0000-0000-00001A000000}"/>
  </cellStyles>
  <dxfs count="18"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FF"/>
      </font>
      <fill>
        <patternFill patternType="none"/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mbria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mbria"/>
        <scheme val="none"/>
      </font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D0CECE"/>
      <color rgb="FFF0C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MEMORIA DE CALCULO AT'!Area_de_impressao"/><Relationship Id="rId7" Type="http://schemas.openxmlformats.org/officeDocument/2006/relationships/hyperlink" Target="#'BDI '!Area_de_impressao"/><Relationship Id="rId2" Type="http://schemas.openxmlformats.org/officeDocument/2006/relationships/hyperlink" Target="#OR&#199;AMENTO_DES!A1"/><Relationship Id="rId1" Type="http://schemas.openxmlformats.org/officeDocument/2006/relationships/image" Target="../media/image16.png"/><Relationship Id="rId6" Type="http://schemas.openxmlformats.org/officeDocument/2006/relationships/hyperlink" Target="#COTA&#199;&#213;ES!A1"/><Relationship Id="rId5" Type="http://schemas.openxmlformats.org/officeDocument/2006/relationships/hyperlink" Target="#CRONOGRAMA!A1"/><Relationship Id="rId4" Type="http://schemas.openxmlformats.org/officeDocument/2006/relationships/hyperlink" Target="#COMPOSI&#199;&#195;O!Area_de_impressao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MEMORIA DE CALCULO AT'!Area_de_impressao"/><Relationship Id="rId1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hyperlink" Target="#'BANCO DADOS ARQ'!Area_de_impressao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hyperlink" Target="#COMPOSI&#199;&#195;O!Area_de_impressao"/><Relationship Id="rId2" Type="http://schemas.openxmlformats.org/officeDocument/2006/relationships/image" Target="../media/image20.jpeg"/><Relationship Id="rId16" Type="http://schemas.openxmlformats.org/officeDocument/2006/relationships/image" Target="../media/image17.emf"/><Relationship Id="rId1" Type="http://schemas.openxmlformats.org/officeDocument/2006/relationships/image" Target="../media/image19.png"/><Relationship Id="rId6" Type="http://schemas.openxmlformats.org/officeDocument/2006/relationships/image" Target="../media/image24.jpeg"/><Relationship Id="rId11" Type="http://schemas.openxmlformats.org/officeDocument/2006/relationships/hyperlink" Target="#DADOS!A1"/><Relationship Id="rId5" Type="http://schemas.openxmlformats.org/officeDocument/2006/relationships/image" Target="../media/image23.png"/><Relationship Id="rId15" Type="http://schemas.openxmlformats.org/officeDocument/2006/relationships/image" Target="../media/image28.png"/><Relationship Id="rId10" Type="http://schemas.openxmlformats.org/officeDocument/2006/relationships/hyperlink" Target="#OR&#199;AMENTO_DES!Area_de_impressao"/><Relationship Id="rId4" Type="http://schemas.openxmlformats.org/officeDocument/2006/relationships/image" Target="../media/image22.png"/><Relationship Id="rId9" Type="http://schemas.openxmlformats.org/officeDocument/2006/relationships/image" Target="../media/image27.png"/><Relationship Id="rId14" Type="http://schemas.openxmlformats.org/officeDocument/2006/relationships/hyperlink" Target="#'BANCO DADOS INC'!Area_de_impressao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COTA&#199;&#213;ES!Area_de_impressao"/><Relationship Id="rId2" Type="http://schemas.openxmlformats.org/officeDocument/2006/relationships/hyperlink" Target="#DADOS!A1"/><Relationship Id="rId1" Type="http://schemas.openxmlformats.org/officeDocument/2006/relationships/hyperlink" Target="#'MEMORIA DE CALCULO AT'!Area_de_impressao"/><Relationship Id="rId4" Type="http://schemas.openxmlformats.org/officeDocument/2006/relationships/image" Target="../media/image29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CRONOGRAMA!Area_de_impressao"/><Relationship Id="rId2" Type="http://schemas.openxmlformats.org/officeDocument/2006/relationships/hyperlink" Target="#DADOS!A1"/><Relationship Id="rId1" Type="http://schemas.openxmlformats.org/officeDocument/2006/relationships/hyperlink" Target="#COTA&#199;&#213;ES!Area_de_impressao"/><Relationship Id="rId4" Type="http://schemas.openxmlformats.org/officeDocument/2006/relationships/image" Target="../media/image31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hyperlink" Target="#DADOS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emf"/><Relationship Id="rId2" Type="http://schemas.openxmlformats.org/officeDocument/2006/relationships/hyperlink" Target="#DADOS!A1"/><Relationship Id="rId1" Type="http://schemas.openxmlformats.org/officeDocument/2006/relationships/hyperlink" Target="#COTA&#199;&#213;ES!Area_de_impressao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142875</xdr:rowOff>
    </xdr:from>
    <xdr:to>
      <xdr:col>1</xdr:col>
      <xdr:colOff>2809875</xdr:colOff>
      <xdr:row>1</xdr:row>
      <xdr:rowOff>816769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304925"/>
          <a:ext cx="2695575" cy="67389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</xdr:row>
      <xdr:rowOff>180975</xdr:rowOff>
    </xdr:from>
    <xdr:to>
      <xdr:col>1</xdr:col>
      <xdr:colOff>2524125</xdr:colOff>
      <xdr:row>2</xdr:row>
      <xdr:rowOff>714921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5125" y="2381250"/>
          <a:ext cx="2428875" cy="53394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</xdr:row>
      <xdr:rowOff>161925</xdr:rowOff>
    </xdr:from>
    <xdr:to>
      <xdr:col>1</xdr:col>
      <xdr:colOff>3074545</xdr:colOff>
      <xdr:row>3</xdr:row>
      <xdr:rowOff>1088597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" y="3257550"/>
          <a:ext cx="2950720" cy="926672"/>
        </a:xfrm>
        <a:prstGeom prst="rect">
          <a:avLst/>
        </a:prstGeom>
      </xdr:spPr>
    </xdr:pic>
    <xdr:clientData/>
  </xdr:twoCellAnchor>
  <xdr:twoCellAnchor editAs="oneCell">
    <xdr:from>
      <xdr:col>1</xdr:col>
      <xdr:colOff>1029028</xdr:colOff>
      <xdr:row>0</xdr:row>
      <xdr:rowOff>26275</xdr:rowOff>
    </xdr:from>
    <xdr:to>
      <xdr:col>1</xdr:col>
      <xdr:colOff>2353003</xdr:colOff>
      <xdr:row>0</xdr:row>
      <xdr:rowOff>1001096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8903" y="26275"/>
          <a:ext cx="1323975" cy="974821"/>
        </a:xfrm>
        <a:prstGeom prst="rect">
          <a:avLst/>
        </a:prstGeom>
      </xdr:spPr>
    </xdr:pic>
    <xdr:clientData/>
  </xdr:twoCellAnchor>
  <xdr:twoCellAnchor editAs="oneCell">
    <xdr:from>
      <xdr:col>1</xdr:col>
      <xdr:colOff>1070742</xdr:colOff>
      <xdr:row>5</xdr:row>
      <xdr:rowOff>59122</xdr:rowOff>
    </xdr:from>
    <xdr:to>
      <xdr:col>1</xdr:col>
      <xdr:colOff>2036380</xdr:colOff>
      <xdr:row>5</xdr:row>
      <xdr:rowOff>1024760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617" y="5364547"/>
          <a:ext cx="965638" cy="965638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672355</xdr:colOff>
      <xdr:row>6</xdr:row>
      <xdr:rowOff>246530</xdr:rowOff>
    </xdr:from>
    <xdr:to>
      <xdr:col>1</xdr:col>
      <xdr:colOff>2613032</xdr:colOff>
      <xdr:row>6</xdr:row>
      <xdr:rowOff>925391</xdr:rowOff>
    </xdr:to>
    <xdr:pic>
      <xdr:nvPicPr>
        <xdr:cNvPr id="10" name="Imagem 9" descr="Portal Prefeitura de Naviraí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031" y="6689912"/>
          <a:ext cx="1940677" cy="678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313767</xdr:colOff>
      <xdr:row>4</xdr:row>
      <xdr:rowOff>100854</xdr:rowOff>
    </xdr:from>
    <xdr:to>
      <xdr:col>1</xdr:col>
      <xdr:colOff>2969561</xdr:colOff>
      <xdr:row>4</xdr:row>
      <xdr:rowOff>846298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6443" y="4437530"/>
          <a:ext cx="2655794" cy="745444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134471</xdr:colOff>
      <xdr:row>7</xdr:row>
      <xdr:rowOff>56029</xdr:rowOff>
    </xdr:from>
    <xdr:to>
      <xdr:col>1</xdr:col>
      <xdr:colOff>3025588</xdr:colOff>
      <xdr:row>7</xdr:row>
      <xdr:rowOff>1053730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47147" y="7608794"/>
          <a:ext cx="2891117" cy="997701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8</xdr:row>
      <xdr:rowOff>89647</xdr:rowOff>
    </xdr:from>
    <xdr:to>
      <xdr:col>1</xdr:col>
      <xdr:colOff>2891119</xdr:colOff>
      <xdr:row>8</xdr:row>
      <xdr:rowOff>1004794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58353" y="8751794"/>
          <a:ext cx="2745442" cy="915147"/>
        </a:xfrm>
        <a:prstGeom prst="rect">
          <a:avLst/>
        </a:prstGeom>
      </xdr:spPr>
    </xdr:pic>
    <xdr:clientData/>
  </xdr:twoCellAnchor>
  <xdr:twoCellAnchor editAs="oneCell">
    <xdr:from>
      <xdr:col>1</xdr:col>
      <xdr:colOff>1003658</xdr:colOff>
      <xdr:row>10</xdr:row>
      <xdr:rowOff>123265</xdr:rowOff>
    </xdr:from>
    <xdr:to>
      <xdr:col>1</xdr:col>
      <xdr:colOff>1911334</xdr:colOff>
      <xdr:row>10</xdr:row>
      <xdr:rowOff>986747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1462" y="10981765"/>
          <a:ext cx="907676" cy="863482"/>
        </a:xfrm>
        <a:prstGeom prst="rect">
          <a:avLst/>
        </a:prstGeom>
      </xdr:spPr>
    </xdr:pic>
    <xdr:clientData/>
  </xdr:twoCellAnchor>
  <xdr:twoCellAnchor editAs="oneCell">
    <xdr:from>
      <xdr:col>1</xdr:col>
      <xdr:colOff>1019096</xdr:colOff>
      <xdr:row>12</xdr:row>
      <xdr:rowOff>369794</xdr:rowOff>
    </xdr:from>
    <xdr:to>
      <xdr:col>1</xdr:col>
      <xdr:colOff>2978206</xdr:colOff>
      <xdr:row>12</xdr:row>
      <xdr:rowOff>918882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26900" y="13431468"/>
          <a:ext cx="1959110" cy="549088"/>
        </a:xfrm>
        <a:prstGeom prst="rect">
          <a:avLst/>
        </a:prstGeom>
      </xdr:spPr>
    </xdr:pic>
    <xdr:clientData/>
  </xdr:twoCellAnchor>
  <xdr:twoCellAnchor editAs="oneCell">
    <xdr:from>
      <xdr:col>1</xdr:col>
      <xdr:colOff>201706</xdr:colOff>
      <xdr:row>12</xdr:row>
      <xdr:rowOff>257735</xdr:rowOff>
    </xdr:from>
    <xdr:to>
      <xdr:col>1</xdr:col>
      <xdr:colOff>1098177</xdr:colOff>
      <xdr:row>12</xdr:row>
      <xdr:rowOff>997360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73556" y="13335560"/>
          <a:ext cx="896471" cy="739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11</xdr:row>
      <xdr:rowOff>57151</xdr:rowOff>
    </xdr:from>
    <xdr:to>
      <xdr:col>1</xdr:col>
      <xdr:colOff>2752725</xdr:colOff>
      <xdr:row>11</xdr:row>
      <xdr:rowOff>928975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43275" y="12030076"/>
          <a:ext cx="2466975" cy="871824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9</xdr:row>
      <xdr:rowOff>104775</xdr:rowOff>
    </xdr:from>
    <xdr:to>
      <xdr:col>1</xdr:col>
      <xdr:colOff>2762250</xdr:colOff>
      <xdr:row>9</xdr:row>
      <xdr:rowOff>994556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05175" y="9867900"/>
          <a:ext cx="2514600" cy="88978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13</xdr:row>
      <xdr:rowOff>152400</xdr:rowOff>
    </xdr:from>
    <xdr:to>
      <xdr:col>1</xdr:col>
      <xdr:colOff>2076450</xdr:colOff>
      <xdr:row>13</xdr:row>
      <xdr:rowOff>1169768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4350" y="14335125"/>
          <a:ext cx="1123950" cy="1017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113058</xdr:rowOff>
    </xdr:from>
    <xdr:to>
      <xdr:col>4</xdr:col>
      <xdr:colOff>0</xdr:colOff>
      <xdr:row>5</xdr:row>
      <xdr:rowOff>100219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209675" y="113058"/>
          <a:ext cx="7372350" cy="796786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3</xdr:col>
      <xdr:colOff>2801927</xdr:colOff>
      <xdr:row>1</xdr:row>
      <xdr:rowOff>5954</xdr:rowOff>
    </xdr:from>
    <xdr:to>
      <xdr:col>3</xdr:col>
      <xdr:colOff>3574549</xdr:colOff>
      <xdr:row>2</xdr:row>
      <xdr:rowOff>89297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115" y="166688"/>
          <a:ext cx="772622" cy="244078"/>
        </a:xfrm>
        <a:prstGeom prst="rect">
          <a:avLst/>
        </a:prstGeom>
      </xdr:spPr>
    </xdr:pic>
    <xdr:clientData/>
  </xdr:twoCellAnchor>
  <xdr:twoCellAnchor>
    <xdr:from>
      <xdr:col>2</xdr:col>
      <xdr:colOff>91102</xdr:colOff>
      <xdr:row>1</xdr:row>
      <xdr:rowOff>165648</xdr:rowOff>
    </xdr:from>
    <xdr:to>
      <xdr:col>2</xdr:col>
      <xdr:colOff>1051885</xdr:colOff>
      <xdr:row>4</xdr:row>
      <xdr:rowOff>107669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91102" y="165648"/>
          <a:ext cx="960783" cy="427796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PLANILHA</a:t>
          </a:r>
          <a:r>
            <a:rPr lang="pt-BR" sz="900" baseline="0">
              <a:latin typeface="Britannic Bold" panose="020B0903060703020204" pitchFamily="34" charset="0"/>
            </a:rPr>
            <a:t> </a:t>
          </a:r>
          <a:r>
            <a:rPr lang="pt-BR" sz="800" baseline="0">
              <a:latin typeface="Britannic Bold" panose="020B0903060703020204" pitchFamily="34" charset="0"/>
            </a:rPr>
            <a:t>ORÇAMENTÁRIA</a:t>
          </a:r>
          <a:endParaRPr lang="pt-BR" sz="800">
            <a:latin typeface="Britannic Bold" panose="020B0903060703020204" pitchFamily="34" charset="0"/>
          </a:endParaRPr>
        </a:p>
      </xdr:txBody>
    </xdr:sp>
    <xdr:clientData/>
  </xdr:twoCellAnchor>
  <xdr:twoCellAnchor>
    <xdr:from>
      <xdr:col>2</xdr:col>
      <xdr:colOff>1162863</xdr:colOff>
      <xdr:row>2</xdr:row>
      <xdr:rowOff>11592</xdr:rowOff>
    </xdr:from>
    <xdr:to>
      <xdr:col>2</xdr:col>
      <xdr:colOff>2123646</xdr:colOff>
      <xdr:row>4</xdr:row>
      <xdr:rowOff>119265</xdr:rowOff>
    </xdr:to>
    <xdr:sp macro="" textlink="">
      <xdr:nvSpPr>
        <xdr:cNvPr id="5" name="Retângulo: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162863" y="173517"/>
          <a:ext cx="960783" cy="431523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MEMÓRIA</a:t>
          </a:r>
          <a:r>
            <a:rPr lang="pt-BR" sz="800" baseline="0">
              <a:latin typeface="Britannic Bold" panose="020B0903060703020204" pitchFamily="34" charset="0"/>
            </a:rPr>
            <a:t> DE CÁLCULO</a:t>
          </a:r>
          <a:endParaRPr lang="pt-BR" sz="800">
            <a:latin typeface="Britannic Bold" panose="020B0903060703020204" pitchFamily="34" charset="0"/>
          </a:endParaRPr>
        </a:p>
      </xdr:txBody>
    </xdr:sp>
    <xdr:clientData/>
  </xdr:twoCellAnchor>
  <xdr:twoCellAnchor>
    <xdr:from>
      <xdr:col>2</xdr:col>
      <xdr:colOff>2241880</xdr:colOff>
      <xdr:row>2</xdr:row>
      <xdr:rowOff>6623</xdr:rowOff>
    </xdr:from>
    <xdr:to>
      <xdr:col>2</xdr:col>
      <xdr:colOff>3202663</xdr:colOff>
      <xdr:row>4</xdr:row>
      <xdr:rowOff>114296</xdr:rowOff>
    </xdr:to>
    <xdr:sp macro="" textlink="">
      <xdr:nvSpPr>
        <xdr:cNvPr id="6" name="Retângulo: Cantos Arredond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3456318" y="328092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COMPOSIÇÕES</a:t>
          </a:r>
        </a:p>
      </xdr:txBody>
    </xdr:sp>
    <xdr:clientData/>
  </xdr:twoCellAnchor>
  <xdr:twoCellAnchor>
    <xdr:from>
      <xdr:col>2</xdr:col>
      <xdr:colOff>3323226</xdr:colOff>
      <xdr:row>2</xdr:row>
      <xdr:rowOff>12265</xdr:rowOff>
    </xdr:from>
    <xdr:to>
      <xdr:col>3</xdr:col>
      <xdr:colOff>565118</xdr:colOff>
      <xdr:row>4</xdr:row>
      <xdr:rowOff>119938</xdr:rowOff>
    </xdr:to>
    <xdr:sp macro="" textlink="">
      <xdr:nvSpPr>
        <xdr:cNvPr id="7" name="Retângulo: Cantos Arredondados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4537664" y="333734"/>
          <a:ext cx="956642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CRONOGRAMA</a:t>
          </a:r>
        </a:p>
      </xdr:txBody>
    </xdr:sp>
    <xdr:clientData/>
  </xdr:twoCellAnchor>
  <xdr:twoCellAnchor>
    <xdr:from>
      <xdr:col>3</xdr:col>
      <xdr:colOff>672740</xdr:colOff>
      <xdr:row>2</xdr:row>
      <xdr:rowOff>13250</xdr:rowOff>
    </xdr:from>
    <xdr:to>
      <xdr:col>3</xdr:col>
      <xdr:colOff>1633523</xdr:colOff>
      <xdr:row>4</xdr:row>
      <xdr:rowOff>120923</xdr:rowOff>
    </xdr:to>
    <xdr:sp macro="" textlink="">
      <xdr:nvSpPr>
        <xdr:cNvPr id="8" name="Retângulo: Cantos Arredondados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5601928" y="334719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COTAÇÕES</a:t>
          </a:r>
        </a:p>
      </xdr:txBody>
    </xdr:sp>
    <xdr:clientData/>
  </xdr:twoCellAnchor>
  <xdr:twoCellAnchor>
    <xdr:from>
      <xdr:col>3</xdr:col>
      <xdr:colOff>1744301</xdr:colOff>
      <xdr:row>2</xdr:row>
      <xdr:rowOff>14441</xdr:rowOff>
    </xdr:from>
    <xdr:to>
      <xdr:col>3</xdr:col>
      <xdr:colOff>2705084</xdr:colOff>
      <xdr:row>4</xdr:row>
      <xdr:rowOff>122114</xdr:rowOff>
    </xdr:to>
    <xdr:sp macro="" textlink="">
      <xdr:nvSpPr>
        <xdr:cNvPr id="9" name="Retângulo: Cantos Arredondados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6673489" y="335910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BDI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114301</xdr:colOff>
          <xdr:row>1</xdr:row>
          <xdr:rowOff>133352</xdr:rowOff>
        </xdr:from>
        <xdr:to>
          <xdr:col>1</xdr:col>
          <xdr:colOff>1199902</xdr:colOff>
          <xdr:row>3</xdr:row>
          <xdr:rowOff>114301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2366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723901" y="323852"/>
              <a:ext cx="1085601" cy="371474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</xdr:row>
          <xdr:rowOff>95251</xdr:rowOff>
        </xdr:from>
        <xdr:to>
          <xdr:col>2</xdr:col>
          <xdr:colOff>892865</xdr:colOff>
          <xdr:row>3</xdr:row>
          <xdr:rowOff>112645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331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819150" y="285751"/>
              <a:ext cx="1350065" cy="407919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85823</xdr:colOff>
      <xdr:row>1</xdr:row>
      <xdr:rowOff>114299</xdr:rowOff>
    </xdr:from>
    <xdr:to>
      <xdr:col>1</xdr:col>
      <xdr:colOff>1330883</xdr:colOff>
      <xdr:row>3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23" y="361949"/>
          <a:ext cx="1245060" cy="40957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561976</xdr:colOff>
      <xdr:row>4</xdr:row>
      <xdr:rowOff>19050</xdr:rowOff>
    </xdr:to>
    <xdr:sp macro="" textlink="">
      <xdr:nvSpPr>
        <xdr:cNvPr id="3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8420100" y="495300"/>
          <a:ext cx="1304926" cy="51435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MEMÓRIA DE CÁLCULO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107750</xdr:colOff>
      <xdr:row>90</xdr:row>
      <xdr:rowOff>34738</xdr:rowOff>
    </xdr:from>
    <xdr:to>
      <xdr:col>3</xdr:col>
      <xdr:colOff>1044928</xdr:colOff>
      <xdr:row>90</xdr:row>
      <xdr:rowOff>1196788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456" y="36106473"/>
          <a:ext cx="3200766" cy="1162050"/>
        </a:xfrm>
        <a:prstGeom prst="rect">
          <a:avLst/>
        </a:prstGeom>
      </xdr:spPr>
    </xdr:pic>
    <xdr:clientData/>
  </xdr:twoCellAnchor>
  <xdr:oneCellAnchor>
    <xdr:from>
      <xdr:col>1</xdr:col>
      <xdr:colOff>194896</xdr:colOff>
      <xdr:row>45</xdr:row>
      <xdr:rowOff>123093</xdr:rowOff>
    </xdr:from>
    <xdr:ext cx="3005503" cy="1096108"/>
    <xdr:pic>
      <xdr:nvPicPr>
        <xdr:cNvPr id="19" name="Imagem 18" descr="Ver a imagem de origem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921" y="30841218"/>
          <a:ext cx="3005503" cy="1096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95248</xdr:colOff>
      <xdr:row>74</xdr:row>
      <xdr:rowOff>47626</xdr:rowOff>
    </xdr:from>
    <xdr:to>
      <xdr:col>3</xdr:col>
      <xdr:colOff>1009649</xdr:colOff>
      <xdr:row>74</xdr:row>
      <xdr:rowOff>1095376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7273" y="29356051"/>
          <a:ext cx="3181351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78</xdr:row>
      <xdr:rowOff>47627</xdr:rowOff>
    </xdr:from>
    <xdr:to>
      <xdr:col>3</xdr:col>
      <xdr:colOff>1047750</xdr:colOff>
      <xdr:row>78</xdr:row>
      <xdr:rowOff>1352551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6800" y="30099002"/>
          <a:ext cx="3209925" cy="1304924"/>
        </a:xfrm>
        <a:prstGeom prst="rect">
          <a:avLst/>
        </a:prstGeom>
      </xdr:spPr>
    </xdr:pic>
    <xdr:clientData/>
  </xdr:twoCellAnchor>
  <xdr:twoCellAnchor editAs="oneCell">
    <xdr:from>
      <xdr:col>1</xdr:col>
      <xdr:colOff>69631</xdr:colOff>
      <xdr:row>86</xdr:row>
      <xdr:rowOff>72260</xdr:rowOff>
    </xdr:from>
    <xdr:to>
      <xdr:col>3</xdr:col>
      <xdr:colOff>895350</xdr:colOff>
      <xdr:row>86</xdr:row>
      <xdr:rowOff>1381125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1656" y="18236435"/>
          <a:ext cx="3092669" cy="130886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111</xdr:row>
      <xdr:rowOff>47625</xdr:rowOff>
    </xdr:from>
    <xdr:to>
      <xdr:col>3</xdr:col>
      <xdr:colOff>1047750</xdr:colOff>
      <xdr:row>111</xdr:row>
      <xdr:rowOff>1333500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0125" y="37861875"/>
          <a:ext cx="327660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123</xdr:row>
      <xdr:rowOff>47625</xdr:rowOff>
    </xdr:from>
    <xdr:to>
      <xdr:col>3</xdr:col>
      <xdr:colOff>1009650</xdr:colOff>
      <xdr:row>123</xdr:row>
      <xdr:rowOff>1200150</xdr:rowOff>
    </xdr:to>
    <xdr:pic>
      <xdr:nvPicPr>
        <xdr:cNvPr id="25" name="Imagem 24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41786175"/>
          <a:ext cx="318135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143</xdr:row>
      <xdr:rowOff>38100</xdr:rowOff>
    </xdr:from>
    <xdr:to>
      <xdr:col>3</xdr:col>
      <xdr:colOff>1047750</xdr:colOff>
      <xdr:row>143</xdr:row>
      <xdr:rowOff>1390650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700" y="47034450"/>
          <a:ext cx="3248025" cy="1352550"/>
        </a:xfrm>
        <a:prstGeom prst="rect">
          <a:avLst/>
        </a:prstGeom>
      </xdr:spPr>
    </xdr:pic>
    <xdr:clientData/>
  </xdr:twoCellAnchor>
  <xdr:oneCellAnchor>
    <xdr:from>
      <xdr:col>1</xdr:col>
      <xdr:colOff>95251</xdr:colOff>
      <xdr:row>178</xdr:row>
      <xdr:rowOff>38100</xdr:rowOff>
    </xdr:from>
    <xdr:ext cx="3209924" cy="1152525"/>
    <xdr:pic>
      <xdr:nvPicPr>
        <xdr:cNvPr id="28" name="Imagem 27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57673875"/>
          <a:ext cx="32099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174</xdr:row>
      <xdr:rowOff>36420</xdr:rowOff>
    </xdr:from>
    <xdr:ext cx="3219449" cy="1143000"/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9906" y="71216185"/>
          <a:ext cx="3219449" cy="1143000"/>
        </a:xfrm>
        <a:prstGeom prst="rect">
          <a:avLst/>
        </a:prstGeom>
      </xdr:spPr>
    </xdr:pic>
    <xdr:clientData/>
  </xdr:oneCellAnchor>
  <xdr:oneCellAnchor>
    <xdr:from>
      <xdr:col>1</xdr:col>
      <xdr:colOff>714376</xdr:colOff>
      <xdr:row>444</xdr:row>
      <xdr:rowOff>76200</xdr:rowOff>
    </xdr:from>
    <xdr:ext cx="2101245" cy="704849"/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76401" y="178441350"/>
          <a:ext cx="2101245" cy="704849"/>
        </a:xfrm>
        <a:prstGeom prst="rect">
          <a:avLst/>
        </a:prstGeom>
      </xdr:spPr>
    </xdr:pic>
    <xdr:clientData/>
  </xdr:oneCellAnchor>
  <xdr:twoCellAnchor>
    <xdr:from>
      <xdr:col>11</xdr:col>
      <xdr:colOff>137471</xdr:colOff>
      <xdr:row>5</xdr:row>
      <xdr:rowOff>32165</xdr:rowOff>
    </xdr:from>
    <xdr:to>
      <xdr:col>11</xdr:col>
      <xdr:colOff>461321</xdr:colOff>
      <xdr:row>5</xdr:row>
      <xdr:rowOff>214496</xdr:rowOff>
    </xdr:to>
    <xdr:sp macro="" textlink="">
      <xdr:nvSpPr>
        <xdr:cNvPr id="43" name="Seta: para a Esquerda 2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/>
      </xdr:nvSpPr>
      <xdr:spPr>
        <a:xfrm>
          <a:off x="12567596" y="917990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</xdr:col>
      <xdr:colOff>9526</xdr:colOff>
      <xdr:row>2</xdr:row>
      <xdr:rowOff>104775</xdr:rowOff>
    </xdr:from>
    <xdr:to>
      <xdr:col>11</xdr:col>
      <xdr:colOff>1143000</xdr:colOff>
      <xdr:row>4</xdr:row>
      <xdr:rowOff>104775</xdr:rowOff>
    </xdr:to>
    <xdr:sp macro="" textlink="">
      <xdr:nvSpPr>
        <xdr:cNvPr id="44" name="Retângulo: Cantos Arredondados 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/>
      </xdr:nvSpPr>
      <xdr:spPr>
        <a:xfrm>
          <a:off x="12439651" y="428625"/>
          <a:ext cx="1133474" cy="381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11</xdr:col>
      <xdr:colOff>623246</xdr:colOff>
      <xdr:row>5</xdr:row>
      <xdr:rowOff>41690</xdr:rowOff>
    </xdr:from>
    <xdr:to>
      <xdr:col>11</xdr:col>
      <xdr:colOff>947096</xdr:colOff>
      <xdr:row>5</xdr:row>
      <xdr:rowOff>224021</xdr:rowOff>
    </xdr:to>
    <xdr:sp macro="" textlink="">
      <xdr:nvSpPr>
        <xdr:cNvPr id="48" name="Seta: para a Esquerda 2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/>
      </xdr:nvSpPr>
      <xdr:spPr>
        <a:xfrm rot="10800000">
          <a:off x="13053371" y="927515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314325</xdr:colOff>
      <xdr:row>6</xdr:row>
      <xdr:rowOff>114300</xdr:rowOff>
    </xdr:from>
    <xdr:to>
      <xdr:col>11</xdr:col>
      <xdr:colOff>1238251</xdr:colOff>
      <xdr:row>9</xdr:row>
      <xdr:rowOff>142875</xdr:rowOff>
    </xdr:to>
    <xdr:sp macro="" textlink="">
      <xdr:nvSpPr>
        <xdr:cNvPr id="51" name="Retângulo: Cantos Arredondados 3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/>
      </xdr:nvSpPr>
      <xdr:spPr>
        <a:xfrm>
          <a:off x="12363450" y="1257300"/>
          <a:ext cx="1304926" cy="51435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BANCO</a:t>
          </a:r>
          <a:r>
            <a:rPr lang="pt-BR" sz="1100" baseline="0"/>
            <a:t> DE DADOS ARQUITETÔNICO</a:t>
          </a:r>
          <a:endParaRPr lang="pt-BR" sz="1100"/>
        </a:p>
      </xdr:txBody>
    </xdr:sp>
    <xdr:clientData/>
  </xdr:twoCellAnchor>
  <xdr:twoCellAnchor>
    <xdr:from>
      <xdr:col>10</xdr:col>
      <xdr:colOff>333375</xdr:colOff>
      <xdr:row>10</xdr:row>
      <xdr:rowOff>47625</xdr:rowOff>
    </xdr:from>
    <xdr:to>
      <xdr:col>11</xdr:col>
      <xdr:colOff>1257301</xdr:colOff>
      <xdr:row>13</xdr:row>
      <xdr:rowOff>76200</xdr:rowOff>
    </xdr:to>
    <xdr:sp macro="" textlink="">
      <xdr:nvSpPr>
        <xdr:cNvPr id="53" name="Retângulo: Cantos Arredondados 3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/>
      </xdr:nvSpPr>
      <xdr:spPr>
        <a:xfrm>
          <a:off x="12382500" y="1924050"/>
          <a:ext cx="1304926" cy="514350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BANCO</a:t>
          </a:r>
          <a:r>
            <a:rPr lang="pt-BR" sz="1100" baseline="0"/>
            <a:t> DE DADOS </a:t>
          </a:r>
          <a:br>
            <a:rPr lang="pt-BR" sz="1100" baseline="0"/>
          </a:br>
          <a:r>
            <a:rPr lang="pt-BR" sz="1100" baseline="0"/>
            <a:t>ENGENHARIA</a:t>
          </a:r>
          <a:endParaRPr lang="pt-BR" sz="1100"/>
        </a:p>
      </xdr:txBody>
    </xdr:sp>
    <xdr:clientData/>
  </xdr:twoCellAnchor>
  <xdr:oneCellAnchor>
    <xdr:from>
      <xdr:col>1</xdr:col>
      <xdr:colOff>95251</xdr:colOff>
      <xdr:row>207</xdr:row>
      <xdr:rowOff>38100</xdr:rowOff>
    </xdr:from>
    <xdr:ext cx="3209924" cy="1152525"/>
    <xdr:pic>
      <xdr:nvPicPr>
        <xdr:cNvPr id="4" name="Imagem 3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46034325"/>
          <a:ext cx="32099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95251</xdr:colOff>
      <xdr:row>211</xdr:row>
      <xdr:rowOff>38100</xdr:rowOff>
    </xdr:from>
    <xdr:ext cx="3209924" cy="1152525"/>
    <xdr:pic>
      <xdr:nvPicPr>
        <xdr:cNvPr id="12" name="Imagem 11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53492400"/>
          <a:ext cx="32099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215</xdr:row>
      <xdr:rowOff>36420</xdr:rowOff>
    </xdr:from>
    <xdr:ext cx="3219449" cy="1143000"/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8225" y="44022870"/>
          <a:ext cx="3219449" cy="1143000"/>
        </a:xfrm>
        <a:prstGeom prst="rect">
          <a:avLst/>
        </a:prstGeom>
      </xdr:spPr>
    </xdr:pic>
    <xdr:clientData/>
  </xdr:oneCellAnchor>
  <xdr:twoCellAnchor editAs="oneCell">
    <xdr:from>
      <xdr:col>1</xdr:col>
      <xdr:colOff>200026</xdr:colOff>
      <xdr:row>322</xdr:row>
      <xdr:rowOff>114299</xdr:rowOff>
    </xdr:from>
    <xdr:to>
      <xdr:col>3</xdr:col>
      <xdr:colOff>885350</xdr:colOff>
      <xdr:row>322</xdr:row>
      <xdr:rowOff>1685925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62051" y="140236574"/>
          <a:ext cx="2952274" cy="157162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</xdr:row>
          <xdr:rowOff>85725</xdr:rowOff>
        </xdr:from>
        <xdr:to>
          <xdr:col>2</xdr:col>
          <xdr:colOff>778565</xdr:colOff>
          <xdr:row>4</xdr:row>
          <xdr:rowOff>112644</xdr:rowOff>
        </xdr:to>
        <xdr:pic>
          <xdr:nvPicPr>
            <xdr:cNvPr id="3" name="Imagem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5303"/>
                </a:ext>
              </a:extLst>
            </xdr:cNvPicPr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1409700" y="409575"/>
              <a:ext cx="1350065" cy="407919"/>
            </a:xfrm>
            <a:prstGeom prst="rect">
              <a:avLst/>
            </a:prstGeom>
          </xdr:spPr>
        </xdr:pic>
        <xdr:clientData/>
      </xdr:twoCellAnchor>
    </mc:Choice>
    <mc:Fallback/>
  </mc:AlternateContent>
  <xdr:oneCellAnchor>
    <xdr:from>
      <xdr:col>1</xdr:col>
      <xdr:colOff>104775</xdr:colOff>
      <xdr:row>82</xdr:row>
      <xdr:rowOff>47627</xdr:rowOff>
    </xdr:from>
    <xdr:ext cx="3209925" cy="1304924"/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6800" y="16011527"/>
          <a:ext cx="3209925" cy="130492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308921</xdr:colOff>
      <xdr:row>2</xdr:row>
      <xdr:rowOff>127415</xdr:rowOff>
    </xdr:from>
    <xdr:to>
      <xdr:col>8</xdr:col>
      <xdr:colOff>632771</xdr:colOff>
      <xdr:row>3</xdr:row>
      <xdr:rowOff>71621</xdr:rowOff>
    </xdr:to>
    <xdr:sp macro="" textlink="">
      <xdr:nvSpPr>
        <xdr:cNvPr id="2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6214421" y="508415"/>
          <a:ext cx="285750" cy="13470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266700</xdr:colOff>
      <xdr:row>0</xdr:row>
      <xdr:rowOff>219075</xdr:rowOff>
    </xdr:from>
    <xdr:to>
      <xdr:col>9</xdr:col>
      <xdr:colOff>238125</xdr:colOff>
      <xdr:row>2</xdr:row>
      <xdr:rowOff>54451</xdr:rowOff>
    </xdr:to>
    <xdr:sp macro="" textlink="">
      <xdr:nvSpPr>
        <xdr:cNvPr id="3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6172200" y="190500"/>
          <a:ext cx="561975" cy="2449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8</xdr:col>
      <xdr:colOff>794696</xdr:colOff>
      <xdr:row>2</xdr:row>
      <xdr:rowOff>136940</xdr:rowOff>
    </xdr:from>
    <xdr:to>
      <xdr:col>9</xdr:col>
      <xdr:colOff>194621</xdr:colOff>
      <xdr:row>3</xdr:row>
      <xdr:rowOff>81146</xdr:rowOff>
    </xdr:to>
    <xdr:sp macro="" textlink="">
      <xdr:nvSpPr>
        <xdr:cNvPr id="4" name="Seta: para a Esquerda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 rot="10800000">
          <a:off x="6500171" y="517940"/>
          <a:ext cx="190500" cy="13470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466725</xdr:colOff>
          <xdr:row>0</xdr:row>
          <xdr:rowOff>76200</xdr:rowOff>
        </xdr:from>
        <xdr:to>
          <xdr:col>2</xdr:col>
          <xdr:colOff>226115</xdr:colOff>
          <xdr:row>2</xdr:row>
          <xdr:rowOff>93594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6333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66725" y="76200"/>
              <a:ext cx="1350065" cy="407919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461321</xdr:colOff>
      <xdr:row>5</xdr:row>
      <xdr:rowOff>32165</xdr:rowOff>
    </xdr:from>
    <xdr:to>
      <xdr:col>5</xdr:col>
      <xdr:colOff>785171</xdr:colOff>
      <xdr:row>6</xdr:row>
      <xdr:rowOff>23996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8567096" y="1051340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419100</xdr:colOff>
      <xdr:row>3</xdr:row>
      <xdr:rowOff>85725</xdr:rowOff>
    </xdr:from>
    <xdr:to>
      <xdr:col>6</xdr:col>
      <xdr:colOff>304800</xdr:colOff>
      <xdr:row>4</xdr:row>
      <xdr:rowOff>140176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8524875" y="666750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5</xdr:col>
      <xdr:colOff>947096</xdr:colOff>
      <xdr:row>5</xdr:row>
      <xdr:rowOff>41690</xdr:rowOff>
    </xdr:from>
    <xdr:to>
      <xdr:col>6</xdr:col>
      <xdr:colOff>261296</xdr:colOff>
      <xdr:row>6</xdr:row>
      <xdr:rowOff>33521</xdr:rowOff>
    </xdr:to>
    <xdr:sp macro="" textlink="">
      <xdr:nvSpPr>
        <xdr:cNvPr id="5" name="Seta: para a Esquerda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 rot="10800000">
          <a:off x="9052871" y="1060865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95251</xdr:rowOff>
        </xdr:from>
        <xdr:to>
          <xdr:col>0</xdr:col>
          <xdr:colOff>1346698</xdr:colOff>
          <xdr:row>2</xdr:row>
          <xdr:rowOff>85726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7353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85725" y="95251"/>
              <a:ext cx="1260973" cy="38100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231914</xdr:colOff>
      <xdr:row>1</xdr:row>
      <xdr:rowOff>33130</xdr:rowOff>
    </xdr:from>
    <xdr:to>
      <xdr:col>7</xdr:col>
      <xdr:colOff>533782</xdr:colOff>
      <xdr:row>3</xdr:row>
      <xdr:rowOff>5169</xdr:rowOff>
    </xdr:to>
    <xdr:sp macro="" textlink="">
      <xdr:nvSpPr>
        <xdr:cNvPr id="4" name="Retângulo: Cantos Arredondado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7611718" y="198782"/>
          <a:ext cx="889934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171450</xdr:colOff>
          <xdr:row>0</xdr:row>
          <xdr:rowOff>66675</xdr:rowOff>
        </xdr:from>
        <xdr:to>
          <xdr:col>0</xdr:col>
          <xdr:colOff>1304925</xdr:colOff>
          <xdr:row>2</xdr:row>
          <xdr:rowOff>75777</xdr:rowOff>
        </xdr:to>
        <xdr:pic>
          <xdr:nvPicPr>
            <xdr:cNvPr id="3" name="Imagem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8375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71450" y="66675"/>
              <a:ext cx="1133475" cy="342477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224438</xdr:colOff>
      <xdr:row>10</xdr:row>
      <xdr:rowOff>61568</xdr:rowOff>
    </xdr:from>
    <xdr:to>
      <xdr:col>26</xdr:col>
      <xdr:colOff>150723</xdr:colOff>
      <xdr:row>11</xdr:row>
      <xdr:rowOff>53399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23258373" y="1974851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0</xdr:colOff>
      <xdr:row>8</xdr:row>
      <xdr:rowOff>0</xdr:rowOff>
    </xdr:from>
    <xdr:to>
      <xdr:col>26</xdr:col>
      <xdr:colOff>492369</xdr:colOff>
      <xdr:row>9</xdr:row>
      <xdr:rowOff>121126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23050500" y="1538654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255815</xdr:colOff>
          <xdr:row>0</xdr:row>
          <xdr:rowOff>83004</xdr:rowOff>
        </xdr:from>
        <xdr:to>
          <xdr:col>1</xdr:col>
          <xdr:colOff>939130</xdr:colOff>
          <xdr:row>2</xdr:row>
          <xdr:rowOff>100398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9399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55815" y="83004"/>
              <a:ext cx="1350065" cy="412001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REFORMA%20CAMPO%20DE%20FUTEBOL%20ESTADIO\OR&#199;AMENTO\BAND-2021-REFORMA%20CAMPO-OR&#199;AMENTO-R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ENGELUGA\Clientes\Outros\LADARIO\GIN&#193;SIO\OR&#199;AMENTO\PLANILHA%20OR&#199;AMENT&#193;RIA\LAD-2022-GIN&#193;SIO-OR&#199;-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CAMARA\OR&#199;AMENTO\PLANILHA%20OR&#199;AMENT&#193;RIA\C&#243;pia%20de%20BAN-2021-CAMARA-OR&#199;AMENTO-R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Nova%20Alvorada%20do%20Sul\2019\REFORMA%20ESCOLA%20LEONOR\PROJETO%20CIVIL\LICITA&#199;&#195;O\LICITA&#199;&#195;O\OR&#199;AMENTO\NAS-2019-OBRA-PLANILHA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MAGENS"/>
      <sheetName val="REFERENCIA"/>
      <sheetName val="ORÇAMENTO_DES"/>
      <sheetName val="MEMORIA DE CALCULO AT"/>
      <sheetName val="BANCO DADOS ARQ"/>
      <sheetName val="COMPOSIÇÃO"/>
      <sheetName val="COTAÇÕES"/>
      <sheetName val="BDI "/>
      <sheetName val="CRONOGRAMA"/>
      <sheetName val="BAND-2021-REFORMA CAMPO-ORÇAMEN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A8" t="str">
            <v>SIST./REF.:</v>
          </cell>
        </row>
      </sheetData>
      <sheetData sheetId="7"/>
      <sheetData sheetId="8"/>
      <sheetData sheetId="9">
        <row r="5">
          <cell r="A5" t="str">
            <v>OBJETO:</v>
          </cell>
        </row>
      </sheetData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  <sheetName val="DADOS"/>
      <sheetName val="correção"/>
      <sheetName val="planilhanull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CRONOGRAMA"/>
      <sheetName val="BANCO DADOS ARQ"/>
      <sheetName val="BANCO DADOS INC"/>
      <sheetName val="BDI C DES"/>
      <sheetName val="BDI S DES"/>
      <sheetName val="LAD-2022-GINÁSIO-ORÇ-R05"/>
    </sheetNames>
    <sheetDataSet>
      <sheetData sheetId="0">
        <row r="1">
          <cell r="A1" t="str">
            <v>PREFEITURA MUNICIPAL DE ANASTÁCIO</v>
          </cell>
        </row>
      </sheetData>
      <sheetData sheetId="1" refreshError="1"/>
      <sheetData sheetId="2">
        <row r="8">
          <cell r="D8" t="str">
            <v>PREFEITURA MUNICIPAL DE LADÁRIO</v>
          </cell>
        </row>
      </sheetData>
      <sheetData sheetId="3">
        <row r="11">
          <cell r="B11" t="str">
            <v>SIST./REF.: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BANCO DADOS ARQ"/>
      <sheetName val="BANCO DADOS INC"/>
      <sheetName val="BDI "/>
      <sheetName val="CRONOGRAMA"/>
      <sheetName val="Cópia de BAN-2021-CAMARA-ORÇAME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PREFEITURA MUNICIPAL DE BANDEIRANTES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3"/>
      <sheetName val="referencia"/>
      <sheetName val="PLANILHA"/>
      <sheetName val="MEMÓRIA DE CÁLCULO"/>
      <sheetName val="COMPOSIÇÕES"/>
      <sheetName val="CRONOGRAMA"/>
      <sheetName val="COTAÇÕES"/>
      <sheetName val="ALVENARIA"/>
      <sheetName val="DEMOLIÇÕES"/>
      <sheetName val="AZULEJO E PISO E PEDRAS"/>
    </sheetNames>
    <sheetDataSet>
      <sheetData sheetId="0"/>
      <sheetData sheetId="1"/>
      <sheetData sheetId="2">
        <row r="3">
          <cell r="A3" t="str">
            <v>PREFEITURA MUNICIPAL DE ANASTÁCIO</v>
          </cell>
        </row>
        <row r="4">
          <cell r="A4" t="str">
            <v>PREFEITURA MUNICIPAL DE BANDEIRANTES</v>
          </cell>
        </row>
        <row r="5">
          <cell r="A5" t="str">
            <v>PREFEITURA MUNICIPAL DE BODOQUENA</v>
          </cell>
        </row>
        <row r="6">
          <cell r="A6" t="str">
            <v>PREFEITURA MUNICIPAL DE ELDORADO</v>
          </cell>
        </row>
        <row r="7">
          <cell r="A7" t="str">
            <v>PREFEITURA MUNICIPAL DE NOVA ALVORADA DO SUL</v>
          </cell>
        </row>
        <row r="8">
          <cell r="A8" t="str">
            <v>PREFEITURA MUNICIPAL DE PORTO MURTINHO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OBERTURA" connectionId="8" xr16:uid="{00000000-0016-0000-0500-000015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ESMALTE SINTÉTICO EM MADEIRA - PORTAS_1" connectionId="30" xr16:uid="{00000000-0016-0000-0500-00000B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INSTALAÇÃO DE AZULEJO - H _ 1_80M - TOTAL" connectionId="13" xr16:uid="{00000000-0016-0000-0500-00000E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5 - PISO EM CONCRETO POLIDO" connectionId="20" xr16:uid="{00000000-0016-0000-0500-000008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GRADIL" growShrinkType="overwriteClear" connectionId="11" xr16:uid="{00000000-0016-0000-0500-00000F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RUFO PINGADEIRA  EM AÇO GALVANIZADO" connectionId="16" xr16:uid="{00000000-0016-0000-0500-000001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VERGA_CONTRAVERGA JANELAS GERAL" growShrinkType="overwriteClear" connectionId="3" xr16:uid="{00000000-0016-0000-0500-00000C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UMEEIRA EM FIBROCIMENTO" connectionId="9" xr16:uid="{00000000-0016-0000-0500-000019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EITORIL DE GRANITO PARA JANELAS" growShrinkType="overwriteClear" connectionId="5" xr16:uid="{00000000-0016-0000-0500-00001C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5 - URBANIZAÇÃO" connectionId="22" xr16:uid="{00000000-0016-0000-0500-000003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RODAMEIO" connectionId="14" xr16:uid="{00000000-0016-0000-0500-000006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HAPISCO TETO" growShrinkType="overwriteClear" connectionId="7" xr16:uid="{00000000-0016-0000-0500-00001D00000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ESMALTE EM SUPERFÍCIE METÁLICA - JANELA" growShrinkType="overwriteClear" connectionId="27" xr16:uid="{00000000-0016-0000-0500-00001000000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6 - ACESSÓRIOS ESPECIAIS" growShrinkType="overwriteClear" connectionId="23" xr16:uid="{00000000-0016-0000-0500-00000400000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5 - RODAPÉ GRANILITE" growShrinkType="overwriteClear" connectionId="21" xr16:uid="{00000000-0016-0000-0500-000005000000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ACRÍLICA INTERNA EM PAREDES" growShrinkType="overwriteClear" connectionId="26" xr16:uid="{00000000-0016-0000-0500-000009000000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RUFO DE ENCOSTO EM AÇO GALVANIZADO" connectionId="15" xr16:uid="{00000000-0016-0000-0500-000014000000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TABELA DE CALHA" connectionId="17" xr16:uid="{00000000-0016-0000-0500-000017000000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6 - TABELA DE LOUÇAS_3" growShrinkType="overwriteClear" connectionId="24" xr16:uid="{00000000-0016-0000-0500-000016000000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JANELAS" growShrinkType="overwriteClear" connectionId="4" xr16:uid="{00000000-0016-0000-0500-000000000000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ESMALTE EM SUPERFÍCIE METÁLICA - JANELA_2" connectionId="28" xr16:uid="{00000000-0016-0000-0500-000018000000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FORRO DRYWALL" growShrinkType="overwriteClear" connectionId="10" xr16:uid="{00000000-0016-0000-0500-000013000000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ORTAS" growShrinkType="overwriteClear" connectionId="6" xr16:uid="{00000000-0016-0000-0500-000007000000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 VERGA PORTA GERAL" growShrinkType="overwriteClear" connectionId="1" xr16:uid="{00000000-0016-0000-0500-00001A000000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ESMALTE EM SUPERFÍCIE METÁLICA - PORTAS_1" connectionId="29" xr16:uid="{00000000-0016-0000-0500-00000A000000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GUARDA-CORPO E CORRIMÃO" growShrinkType="overwriteClear" connectionId="12" xr16:uid="{00000000-0016-0000-0500-00001B000000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5 -  PISO GRANILITE" growShrinkType="overwriteClear" connectionId="19" xr16:uid="{00000000-0016-0000-0500-000002000000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ACRÍLICA EM TETO" growShrinkType="overwriteClear" connectionId="25" xr16:uid="{00000000-0016-0000-0500-000011000000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TESOURA" connectionId="18" xr16:uid="{00000000-0016-0000-0500-000012000000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TABELA DE AMBIENTES GERAL" growShrinkType="overwriteClear" connectionId="2" xr16:uid="{00000000-0016-0000-0500-00000D000000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DISPOSITIVOS DE INCÊNDIO." growShrinkType="overwriteClear" connectionId="46" xr16:uid="{00000000-0016-0000-0700-00001E000000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CONEXÕES DE TUBO GÁS" connectionId="44" xr16:uid="{00000000-0016-0000-0700-000023000000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CONEXÕES DE TUBO HIDRANTE" connectionId="45" xr16:uid="{00000000-0016-0000-0700-000021000000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 COMPRIMENTO DE TUBOS" connectionId="43" xr16:uid="{00000000-0016-0000-0700-000024000000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(22)  - ORÇAMENTO - ILUMINAÇÃO DE EMERGÊNCIA" growShrinkType="overwriteClear" connectionId="49" xr16:uid="{00000000-0016-0000-0700-000020000000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EXTINTOR DE INCÊNDIO" growShrinkType="overwriteClear" connectionId="47" xr16:uid="{00000000-0016-0000-0700-000022000000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 ACESSÓRIOS TUBOS HIDRANTE" growShrinkType="overwriteClear" connectionId="42" xr16:uid="{00000000-0016-0000-0700-00001F000000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(22)   - PLACAS DE SINALIZAÇÃO" growShrinkType="overwriteClear" connectionId="48" xr16:uid="{00000000-0016-0000-0700-000025000000}" autoFormatId="16" applyNumberFormats="0" applyBorderFormats="0" applyFontFormats="0" applyPatternFormats="0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32" displayName="Tabela32" ref="B12:L13" insertRow="1" totalsRowShown="0" headerRowDxfId="17" headerRowBorderDxfId="16" tableBorderDxfId="15" headerRowCellStyle="Vírgula">
  <autoFilter ref="B12:L13" xr:uid="{00000000-0009-0000-0100-000001000000}">
    <filterColumn colId="7">
      <customFilters>
        <customFilter operator="notEqual" val=" "/>
      </customFilters>
    </filterColumn>
  </autoFilter>
  <tableColumns count="11">
    <tableColumn id="1" xr3:uid="{00000000-0010-0000-0000-000001000000}" name="ITEM"/>
    <tableColumn id="2" xr3:uid="{00000000-0010-0000-0000-000002000000}" name="SERVIÇO/ INSUMO" dataDxfId="14"/>
    <tableColumn id="3" xr3:uid="{00000000-0010-0000-0000-000003000000}" name="REFERENCIAL" dataDxfId="13"/>
    <tableColumn id="4" xr3:uid="{00000000-0010-0000-0000-000004000000}" name="CÓD ENG" dataDxfId="12"/>
    <tableColumn id="5" xr3:uid="{00000000-0010-0000-0000-000005000000}" name="CÓDIGO"/>
    <tableColumn id="6" xr3:uid="{00000000-0010-0000-0000-000006000000}" name="DESCRIÇÃO"/>
    <tableColumn id="7" xr3:uid="{00000000-0010-0000-0000-000007000000}" name="UNIDADE"/>
    <tableColumn id="8" xr3:uid="{00000000-0010-0000-0000-000008000000}" name="QUANTIDADE/2"/>
    <tableColumn id="9" xr3:uid="{00000000-0010-0000-0000-000009000000}" name="CUSTO UNITÁRIO"/>
    <tableColumn id="10" xr3:uid="{00000000-0010-0000-0000-00000A000000}" name="CUSTO UNITÁRIO C/BDI"/>
    <tableColumn id="11" xr3:uid="{00000000-0010-0000-0000-00000B000000}" name="CUSTO TOTAL C/ BDI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a3" displayName="Tabela3" ref="B12:L267" totalsRowShown="0" headerRowDxfId="11" headerRowBorderDxfId="10" tableBorderDxfId="9" headerRowCellStyle="Vírgula">
  <autoFilter ref="B12:L267" xr:uid="{00000000-0009-0000-0100-000003000000}"/>
  <tableColumns count="11">
    <tableColumn id="1" xr3:uid="{00000000-0010-0000-0100-000001000000}" name="ITEM"/>
    <tableColumn id="2" xr3:uid="{00000000-0010-0000-0100-000002000000}" name="SERVIÇO/ INSUMO" dataDxfId="8"/>
    <tableColumn id="3" xr3:uid="{00000000-0010-0000-0100-000003000000}" name="REFERENCIAL" dataDxfId="7"/>
    <tableColumn id="4" xr3:uid="{00000000-0010-0000-0100-000004000000}" name="CÓD ENG" dataDxfId="6"/>
    <tableColumn id="5" xr3:uid="{00000000-0010-0000-0100-000005000000}" name="CÓDIGO"/>
    <tableColumn id="6" xr3:uid="{00000000-0010-0000-0100-000006000000}" name="DESCRIÇÃO"/>
    <tableColumn id="7" xr3:uid="{00000000-0010-0000-0100-000007000000}" name="UNIDADE"/>
    <tableColumn id="8" xr3:uid="{00000000-0010-0000-0100-000008000000}" name="QUANTIDADE"/>
    <tableColumn id="9" xr3:uid="{00000000-0010-0000-0100-000009000000}" name="CUSTO UNITÁRIO"/>
    <tableColumn id="10" xr3:uid="{00000000-0010-0000-0100-00000A000000}" name="CUSTO UNITÁRIO C/BDI"/>
    <tableColumn id="11" xr3:uid="{00000000-0010-0000-0100-00000B000000}" name="CUSTO TOTAL C/ BD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26" Type="http://schemas.openxmlformats.org/officeDocument/2006/relationships/queryTable" Target="../queryTables/queryTable24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5" Type="http://schemas.openxmlformats.org/officeDocument/2006/relationships/queryTable" Target="../queryTables/queryTable23.xml"/><Relationship Id="rId2" Type="http://schemas.openxmlformats.org/officeDocument/2006/relationships/drawing" Target="../drawings/drawing5.x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29" Type="http://schemas.openxmlformats.org/officeDocument/2006/relationships/queryTable" Target="../queryTables/queryTable27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queryTable" Target="../queryTables/queryTable22.xml"/><Relationship Id="rId32" Type="http://schemas.openxmlformats.org/officeDocument/2006/relationships/queryTable" Target="../queryTables/queryTable30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28" Type="http://schemas.openxmlformats.org/officeDocument/2006/relationships/queryTable" Target="../queryTables/queryTable26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31" Type="http://schemas.openxmlformats.org/officeDocument/2006/relationships/queryTable" Target="../queryTables/queryTable29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Relationship Id="rId27" Type="http://schemas.openxmlformats.org/officeDocument/2006/relationships/queryTable" Target="../queryTables/queryTable25.xml"/><Relationship Id="rId30" Type="http://schemas.openxmlformats.org/officeDocument/2006/relationships/queryTable" Target="../queryTables/queryTable28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8.xml"/><Relationship Id="rId3" Type="http://schemas.openxmlformats.org/officeDocument/2006/relationships/queryTable" Target="../queryTables/queryTable33.xml"/><Relationship Id="rId7" Type="http://schemas.openxmlformats.org/officeDocument/2006/relationships/queryTable" Target="../queryTables/queryTable37.xml"/><Relationship Id="rId2" Type="http://schemas.openxmlformats.org/officeDocument/2006/relationships/queryTable" Target="../queryTables/queryTable32.xml"/><Relationship Id="rId1" Type="http://schemas.openxmlformats.org/officeDocument/2006/relationships/queryTable" Target="../queryTables/queryTable31.xml"/><Relationship Id="rId6" Type="http://schemas.openxmlformats.org/officeDocument/2006/relationships/queryTable" Target="../queryTables/queryTable36.xml"/><Relationship Id="rId5" Type="http://schemas.openxmlformats.org/officeDocument/2006/relationships/queryTable" Target="../queryTables/queryTable35.xml"/><Relationship Id="rId4" Type="http://schemas.openxmlformats.org/officeDocument/2006/relationships/queryTable" Target="../queryTables/queryTable3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A14"/>
  <sheetViews>
    <sheetView topLeftCell="A16" workbookViewId="0"/>
  </sheetViews>
  <sheetFormatPr defaultColWidth="9.140625" defaultRowHeight="12.75" x14ac:dyDescent="0.2"/>
  <cols>
    <col min="1" max="1" width="50.5703125" style="54" customWidth="1"/>
    <col min="2" max="2" width="48.42578125" style="51" customWidth="1"/>
    <col min="3" max="16384" width="9.140625" style="51"/>
  </cols>
  <sheetData>
    <row r="1" spans="1:1" ht="91.5" customHeight="1" x14ac:dyDescent="0.2">
      <c r="A1" s="53" t="str">
        <f>[5]referencia!A3</f>
        <v>PREFEITURA MUNICIPAL DE ANASTÁCIO</v>
      </c>
    </row>
    <row r="2" spans="1:1" ht="81.75" customHeight="1" x14ac:dyDescent="0.2">
      <c r="A2" s="53" t="str">
        <f>[5]referencia!A4</f>
        <v>PREFEITURA MUNICIPAL DE BANDEIRANTES</v>
      </c>
    </row>
    <row r="3" spans="1:1" ht="70.5" customHeight="1" x14ac:dyDescent="0.2">
      <c r="A3" s="53" t="str">
        <f>[5]referencia!A5</f>
        <v>PREFEITURA MUNICIPAL DE BODOQUENA</v>
      </c>
    </row>
    <row r="4" spans="1:1" ht="96.75" customHeight="1" x14ac:dyDescent="0.2">
      <c r="A4" s="53" t="str">
        <f>[5]referencia!A6</f>
        <v>PREFEITURA MUNICIPAL DE ELDORADO</v>
      </c>
    </row>
    <row r="5" spans="1:1" ht="77.25" customHeight="1" x14ac:dyDescent="0.2">
      <c r="A5" s="53" t="str">
        <f>[5]referencia!A7</f>
        <v>PREFEITURA MUNICIPAL DE NOVA ALVORADA DO SUL</v>
      </c>
    </row>
    <row r="6" spans="1:1" ht="88.5" customHeight="1" x14ac:dyDescent="0.2">
      <c r="A6" s="53" t="str">
        <f>[5]referencia!A8</f>
        <v>PREFEITURA MUNICIPAL DE PORTO MURTINHO</v>
      </c>
    </row>
    <row r="7" spans="1:1" ht="87.75" customHeight="1" x14ac:dyDescent="0.2">
      <c r="A7" s="54" t="s">
        <v>98</v>
      </c>
    </row>
    <row r="8" spans="1:1" ht="87.75" customHeight="1" x14ac:dyDescent="0.2">
      <c r="A8" s="54" t="str">
        <f>REFERENCIA!A10</f>
        <v>PREFEITURA MUNICIPAL DE ÁGUA CLARA</v>
      </c>
    </row>
    <row r="9" spans="1:1" ht="87" customHeight="1" x14ac:dyDescent="0.2">
      <c r="A9" s="54" t="str">
        <f>REFERENCIA!A11</f>
        <v>PREFEITURA MUNICIPAL DE CAARAPÓ</v>
      </c>
    </row>
    <row r="10" spans="1:1" ht="87" customHeight="1" x14ac:dyDescent="0.2">
      <c r="A10" s="54" t="str">
        <f>REFERENCIA!A12</f>
        <v>PREFEITURA MUNICIPAL DE JARAGUARI</v>
      </c>
    </row>
    <row r="11" spans="1:1" ht="87" customHeight="1" x14ac:dyDescent="0.2">
      <c r="A11" s="54" t="str">
        <f>REFERENCIA!A13</f>
        <v>PREFEITURA MUNICIPAL DE JARDIM</v>
      </c>
    </row>
    <row r="12" spans="1:1" ht="87" customHeight="1" x14ac:dyDescent="0.2">
      <c r="A12" s="54" t="str">
        <f>REFERENCIA!A14</f>
        <v>PREFEITURA MUNICIPAL DE RIBAS DO RIO PARDO</v>
      </c>
    </row>
    <row r="13" spans="1:1" ht="87" customHeight="1" x14ac:dyDescent="0.2">
      <c r="A13" s="54" t="str">
        <f>REFERENCIA!A15</f>
        <v>PREFEITURA MUNICIPAL DE SELVÍRIA</v>
      </c>
    </row>
    <row r="14" spans="1:1" ht="105" customHeight="1" x14ac:dyDescent="0.2">
      <c r="A14" s="54" t="e">
        <f>REFERENCIA!#REF!</f>
        <v>#REF!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3:B44"/>
  <sheetViews>
    <sheetView topLeftCell="A10" workbookViewId="0">
      <selection activeCell="A26" sqref="A26"/>
    </sheetView>
  </sheetViews>
  <sheetFormatPr defaultColWidth="9.140625" defaultRowHeight="12.75" x14ac:dyDescent="0.2"/>
  <cols>
    <col min="1" max="1" width="57.85546875" style="51" customWidth="1"/>
    <col min="2" max="16384" width="9.140625" style="51"/>
  </cols>
  <sheetData>
    <row r="3" spans="1:2" x14ac:dyDescent="0.2">
      <c r="A3" s="50" t="s">
        <v>86</v>
      </c>
      <c r="B3" s="51" t="s">
        <v>87</v>
      </c>
    </row>
    <row r="4" spans="1:2" x14ac:dyDescent="0.2">
      <c r="A4" s="50" t="s">
        <v>88</v>
      </c>
      <c r="B4" s="51" t="s">
        <v>319</v>
      </c>
    </row>
    <row r="5" spans="1:2" x14ac:dyDescent="0.2">
      <c r="A5" s="50" t="s">
        <v>89</v>
      </c>
      <c r="B5" s="51" t="s">
        <v>90</v>
      </c>
    </row>
    <row r="6" spans="1:2" x14ac:dyDescent="0.2">
      <c r="A6" s="50" t="s">
        <v>91</v>
      </c>
      <c r="B6" s="51" t="s">
        <v>92</v>
      </c>
    </row>
    <row r="7" spans="1:2" x14ac:dyDescent="0.2">
      <c r="A7" s="50" t="s">
        <v>70</v>
      </c>
      <c r="B7" s="51" t="s">
        <v>318</v>
      </c>
    </row>
    <row r="8" spans="1:2" x14ac:dyDescent="0.2">
      <c r="A8" s="50" t="s">
        <v>93</v>
      </c>
      <c r="B8" s="51" t="s">
        <v>145</v>
      </c>
    </row>
    <row r="9" spans="1:2" x14ac:dyDescent="0.2">
      <c r="A9" s="50" t="s">
        <v>98</v>
      </c>
      <c r="B9" s="51" t="s">
        <v>109</v>
      </c>
    </row>
    <row r="10" spans="1:2" x14ac:dyDescent="0.2">
      <c r="A10" s="50" t="s">
        <v>320</v>
      </c>
      <c r="B10" s="51" t="s">
        <v>326</v>
      </c>
    </row>
    <row r="11" spans="1:2" x14ac:dyDescent="0.2">
      <c r="A11" s="50" t="s">
        <v>321</v>
      </c>
      <c r="B11" s="51" t="s">
        <v>327</v>
      </c>
    </row>
    <row r="12" spans="1:2" x14ac:dyDescent="0.2">
      <c r="A12" s="50" t="s">
        <v>322</v>
      </c>
    </row>
    <row r="13" spans="1:2" x14ac:dyDescent="0.2">
      <c r="A13" s="50" t="s">
        <v>323</v>
      </c>
      <c r="B13" s="51" t="s">
        <v>328</v>
      </c>
    </row>
    <row r="14" spans="1:2" x14ac:dyDescent="0.2">
      <c r="A14" s="50" t="s">
        <v>324</v>
      </c>
      <c r="B14" s="51" t="s">
        <v>329</v>
      </c>
    </row>
    <row r="15" spans="1:2" x14ac:dyDescent="0.2">
      <c r="A15" s="50" t="s">
        <v>325</v>
      </c>
      <c r="B15" s="51" t="s">
        <v>330</v>
      </c>
    </row>
    <row r="16" spans="1:2" x14ac:dyDescent="0.2">
      <c r="A16" s="50" t="s">
        <v>689</v>
      </c>
      <c r="B16" s="51" t="s">
        <v>690</v>
      </c>
    </row>
    <row r="17" spans="1:1" x14ac:dyDescent="0.2">
      <c r="A17" s="50"/>
    </row>
    <row r="22" spans="1:1" x14ac:dyDescent="0.2">
      <c r="A22" s="52" t="s">
        <v>49</v>
      </c>
    </row>
    <row r="23" spans="1:1" x14ac:dyDescent="0.2">
      <c r="A23" s="52" t="s">
        <v>50</v>
      </c>
    </row>
    <row r="24" spans="1:1" x14ac:dyDescent="0.2">
      <c r="A24" s="52" t="s">
        <v>94</v>
      </c>
    </row>
    <row r="25" spans="1:1" x14ac:dyDescent="0.2">
      <c r="A25" s="52" t="s">
        <v>95</v>
      </c>
    </row>
    <row r="26" spans="1:1" x14ac:dyDescent="0.2">
      <c r="A26" s="52" t="s">
        <v>96</v>
      </c>
    </row>
    <row r="27" spans="1:1" x14ac:dyDescent="0.2">
      <c r="A27" s="52" t="s">
        <v>51</v>
      </c>
    </row>
    <row r="28" spans="1:1" x14ac:dyDescent="0.2">
      <c r="A28" s="52" t="s">
        <v>97</v>
      </c>
    </row>
    <row r="30" spans="1:1" x14ac:dyDescent="0.2">
      <c r="A30" s="50" t="s">
        <v>101</v>
      </c>
    </row>
    <row r="31" spans="1:1" x14ac:dyDescent="0.2">
      <c r="A31" s="50" t="s">
        <v>102</v>
      </c>
    </row>
    <row r="32" spans="1:1" x14ac:dyDescent="0.2">
      <c r="A32" s="50" t="s">
        <v>103</v>
      </c>
    </row>
    <row r="33" spans="1:1" x14ac:dyDescent="0.2">
      <c r="A33" s="50" t="s">
        <v>104</v>
      </c>
    </row>
    <row r="34" spans="1:1" x14ac:dyDescent="0.2">
      <c r="A34" s="50" t="s">
        <v>105</v>
      </c>
    </row>
    <row r="35" spans="1:1" x14ac:dyDescent="0.2">
      <c r="A35" s="50" t="s">
        <v>106</v>
      </c>
    </row>
    <row r="36" spans="1:1" x14ac:dyDescent="0.2">
      <c r="A36" s="50" t="s">
        <v>100</v>
      </c>
    </row>
    <row r="37" spans="1:1" x14ac:dyDescent="0.2">
      <c r="A37" s="51" t="s">
        <v>331</v>
      </c>
    </row>
    <row r="38" spans="1:1" x14ac:dyDescent="0.2">
      <c r="A38" s="51" t="s">
        <v>332</v>
      </c>
    </row>
    <row r="39" spans="1:1" x14ac:dyDescent="0.2">
      <c r="A39" s="51" t="s">
        <v>333</v>
      </c>
    </row>
    <row r="40" spans="1:1" x14ac:dyDescent="0.2">
      <c r="A40" s="51" t="s">
        <v>334</v>
      </c>
    </row>
    <row r="41" spans="1:1" x14ac:dyDescent="0.2">
      <c r="A41" s="51" t="s">
        <v>335</v>
      </c>
    </row>
    <row r="42" spans="1:1" x14ac:dyDescent="0.2">
      <c r="A42" s="51" t="s">
        <v>336</v>
      </c>
    </row>
    <row r="43" spans="1:1" x14ac:dyDescent="0.2">
      <c r="A43" s="51" t="s">
        <v>691</v>
      </c>
    </row>
    <row r="44" spans="1:1" x14ac:dyDescent="0.2">
      <c r="A44" s="51" t="s">
        <v>558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4" tint="0.79998168889431442"/>
  </sheetPr>
  <dimension ref="A1:H32"/>
  <sheetViews>
    <sheetView workbookViewId="0">
      <selection activeCell="D14" sqref="D14"/>
    </sheetView>
  </sheetViews>
  <sheetFormatPr defaultColWidth="0" defaultRowHeight="12.75" customHeight="1" zeroHeight="1" x14ac:dyDescent="0.2"/>
  <cols>
    <col min="1" max="2" width="9.140625" style="45" customWidth="1"/>
    <col min="3" max="3" width="55.7109375" style="45" customWidth="1"/>
    <col min="4" max="4" width="54.7109375" style="45" customWidth="1"/>
    <col min="5" max="8" width="9.140625" style="45" hidden="1" customWidth="1"/>
    <col min="9" max="9" width="0" style="45" hidden="1" customWidth="1"/>
    <col min="10" max="16384" width="0" style="45" hidden="1"/>
  </cols>
  <sheetData>
    <row r="1" spans="1:4" ht="12.75" customHeight="1" x14ac:dyDescent="0.2">
      <c r="A1" s="49"/>
      <c r="B1" s="49"/>
      <c r="C1" s="49"/>
      <c r="D1" s="49"/>
    </row>
    <row r="2" spans="1:4" x14ac:dyDescent="0.2">
      <c r="A2" s="49"/>
      <c r="B2" s="49"/>
      <c r="C2" s="49"/>
      <c r="D2" s="49"/>
    </row>
    <row r="3" spans="1:4" x14ac:dyDescent="0.2">
      <c r="A3" s="49"/>
      <c r="B3" s="49"/>
      <c r="C3" s="49"/>
      <c r="D3" s="49"/>
    </row>
    <row r="4" spans="1:4" x14ac:dyDescent="0.2">
      <c r="A4" s="49"/>
      <c r="B4" s="49"/>
      <c r="C4" s="49"/>
      <c r="D4" s="49"/>
    </row>
    <row r="5" spans="1:4" x14ac:dyDescent="0.2">
      <c r="A5" s="49"/>
      <c r="B5" s="49"/>
      <c r="C5" s="49"/>
      <c r="D5" s="49"/>
    </row>
    <row r="6" spans="1:4" ht="13.5" thickBot="1" x14ac:dyDescent="0.25">
      <c r="A6" s="49"/>
      <c r="B6" s="49"/>
      <c r="C6" s="49"/>
      <c r="D6" s="49"/>
    </row>
    <row r="7" spans="1:4" ht="16.5" thickBot="1" x14ac:dyDescent="0.25">
      <c r="A7" s="49"/>
      <c r="B7" s="49"/>
      <c r="C7" s="512" t="s">
        <v>68</v>
      </c>
      <c r="D7" s="513"/>
    </row>
    <row r="8" spans="1:4" x14ac:dyDescent="0.2">
      <c r="A8" s="49"/>
      <c r="B8" s="49"/>
      <c r="C8" s="60" t="s">
        <v>69</v>
      </c>
      <c r="D8" s="61" t="s">
        <v>325</v>
      </c>
    </row>
    <row r="9" spans="1:4" x14ac:dyDescent="0.2">
      <c r="A9" s="49"/>
      <c r="B9" s="49"/>
      <c r="C9" s="62" t="s">
        <v>63</v>
      </c>
      <c r="D9" s="63" t="s">
        <v>806</v>
      </c>
    </row>
    <row r="10" spans="1:4" ht="12.75" customHeight="1" thickBot="1" x14ac:dyDescent="0.25">
      <c r="A10" s="49"/>
      <c r="B10" s="49"/>
      <c r="C10" s="64" t="s">
        <v>99</v>
      </c>
      <c r="D10" s="65" t="s">
        <v>336</v>
      </c>
    </row>
    <row r="11" spans="1:4" ht="14.25" thickBot="1" x14ac:dyDescent="0.25">
      <c r="A11" s="49"/>
      <c r="B11" s="49"/>
      <c r="C11" s="56"/>
      <c r="D11" s="59"/>
    </row>
    <row r="12" spans="1:4" ht="14.25" thickBot="1" x14ac:dyDescent="0.25">
      <c r="A12" s="49"/>
      <c r="B12" s="49"/>
      <c r="C12" s="514" t="s">
        <v>71</v>
      </c>
      <c r="D12" s="515"/>
    </row>
    <row r="13" spans="1:4" x14ac:dyDescent="0.2">
      <c r="A13" s="49"/>
      <c r="B13" s="49"/>
      <c r="C13" s="60" t="s">
        <v>72</v>
      </c>
      <c r="D13" s="424" t="s">
        <v>805</v>
      </c>
    </row>
    <row r="14" spans="1:4" x14ac:dyDescent="0.2">
      <c r="A14" s="49"/>
      <c r="B14" s="49"/>
      <c r="C14" s="62" t="s">
        <v>73</v>
      </c>
      <c r="D14" s="113" t="s">
        <v>863</v>
      </c>
    </row>
    <row r="15" spans="1:4" x14ac:dyDescent="0.2">
      <c r="A15" s="49"/>
      <c r="B15" s="49"/>
      <c r="C15" s="62" t="s">
        <v>74</v>
      </c>
      <c r="D15" s="63" t="s">
        <v>75</v>
      </c>
    </row>
    <row r="16" spans="1:4" x14ac:dyDescent="0.2">
      <c r="A16" s="49"/>
      <c r="B16" s="49"/>
      <c r="C16" s="66" t="s">
        <v>317</v>
      </c>
      <c r="D16" s="63" t="s">
        <v>862</v>
      </c>
    </row>
    <row r="17" spans="1:4" x14ac:dyDescent="0.2">
      <c r="A17" s="49"/>
      <c r="B17" s="49"/>
      <c r="C17" s="66" t="s">
        <v>108</v>
      </c>
      <c r="D17" s="63" t="s">
        <v>862</v>
      </c>
    </row>
    <row r="18" spans="1:4" ht="13.5" thickBot="1" x14ac:dyDescent="0.25">
      <c r="A18" s="49"/>
      <c r="B18" s="49"/>
      <c r="C18" s="64" t="s">
        <v>107</v>
      </c>
      <c r="D18" s="63" t="s">
        <v>862</v>
      </c>
    </row>
    <row r="19" spans="1:4" ht="14.25" thickBot="1" x14ac:dyDescent="0.25">
      <c r="A19" s="49"/>
      <c r="B19" s="49"/>
      <c r="C19" s="68" t="s">
        <v>78</v>
      </c>
      <c r="D19" s="57"/>
    </row>
    <row r="20" spans="1:4" ht="14.25" thickBot="1" x14ac:dyDescent="0.25">
      <c r="A20" s="49"/>
      <c r="B20" s="49"/>
      <c r="C20" s="514" t="s">
        <v>76</v>
      </c>
      <c r="D20" s="515"/>
    </row>
    <row r="21" spans="1:4" x14ac:dyDescent="0.2">
      <c r="A21" s="49"/>
      <c r="B21" s="49"/>
      <c r="C21" s="67" t="s">
        <v>77</v>
      </c>
    </row>
    <row r="22" spans="1:4" x14ac:dyDescent="0.2">
      <c r="A22" s="49"/>
      <c r="B22" s="49"/>
      <c r="C22" s="62" t="s">
        <v>79</v>
      </c>
      <c r="D22" s="69" t="s">
        <v>80</v>
      </c>
    </row>
    <row r="23" spans="1:4" x14ac:dyDescent="0.2">
      <c r="A23" s="49"/>
      <c r="B23" s="49"/>
      <c r="C23" s="62" t="s">
        <v>67</v>
      </c>
      <c r="D23" s="63" t="s">
        <v>81</v>
      </c>
    </row>
    <row r="24" spans="1:4" ht="13.5" thickBot="1" x14ac:dyDescent="0.25">
      <c r="A24" s="49"/>
      <c r="B24" s="49"/>
      <c r="C24" s="64" t="s">
        <v>82</v>
      </c>
      <c r="D24" s="70">
        <f ca="1">TODAY()</f>
        <v>45401</v>
      </c>
    </row>
    <row r="25" spans="1:4" ht="14.25" thickBot="1" x14ac:dyDescent="0.25">
      <c r="A25" s="49"/>
      <c r="B25" s="49"/>
      <c r="C25" s="56"/>
      <c r="D25" s="58"/>
    </row>
    <row r="26" spans="1:4" ht="14.25" thickBot="1" x14ac:dyDescent="0.25">
      <c r="A26" s="49"/>
      <c r="B26" s="49"/>
      <c r="C26" s="514" t="s">
        <v>83</v>
      </c>
      <c r="D26" s="515"/>
    </row>
    <row r="27" spans="1:4" x14ac:dyDescent="0.2">
      <c r="A27" s="49"/>
      <c r="B27" s="49"/>
      <c r="C27" s="67" t="s">
        <v>77</v>
      </c>
      <c r="D27" s="68" t="s">
        <v>330</v>
      </c>
    </row>
    <row r="28" spans="1:4" ht="13.5" thickBot="1" x14ac:dyDescent="0.25">
      <c r="A28" s="49"/>
      <c r="B28" s="49"/>
      <c r="C28" s="64" t="s">
        <v>84</v>
      </c>
      <c r="D28" s="71" t="s">
        <v>85</v>
      </c>
    </row>
    <row r="29" spans="1:4" ht="15.75" hidden="1" x14ac:dyDescent="0.2">
      <c r="C29" s="46"/>
      <c r="D29" s="47"/>
    </row>
    <row r="30" spans="1:4" ht="15.75" hidden="1" x14ac:dyDescent="0.2">
      <c r="C30" s="46"/>
      <c r="D30" s="47"/>
    </row>
    <row r="32" spans="1:4" hidden="1" x14ac:dyDescent="0.2">
      <c r="D32" s="48"/>
    </row>
  </sheetData>
  <sheetProtection selectLockedCells="1"/>
  <dataConsolidate/>
  <mergeCells count="4">
    <mergeCell ref="C7:D7"/>
    <mergeCell ref="C12:D12"/>
    <mergeCell ref="C20:D20"/>
    <mergeCell ref="C26:D26"/>
  </mergeCells>
  <dataValidations count="1">
    <dataValidation type="decimal" allowBlank="1" showErrorMessage="1" error="Digite um valor em percentual._x000a__x000a_Ou seja um valor de 0% (zero) até 100% (cem). " sqref="D11" xr:uid="{00000000-0002-0000-0200-000000000000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1000000}">
          <x14:formula1>
            <xm:f>REFERENCIA!$A$30:$A$55</xm:f>
          </x14:formula1>
          <xm:sqref>D10</xm:sqref>
        </x14:dataValidation>
        <x14:dataValidation type="list" allowBlank="1" showInputMessage="1" showErrorMessage="1" xr:uid="{00000000-0002-0000-0200-000002000000}">
          <x14:formula1>
            <xm:f>REFERENCIA!$A$3:$A$17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B1:N20"/>
  <sheetViews>
    <sheetView tabSelected="1" zoomScaleNormal="100" workbookViewId="0">
      <selection activeCell="N16" sqref="N16"/>
    </sheetView>
  </sheetViews>
  <sheetFormatPr defaultColWidth="9.140625" defaultRowHeight="15" x14ac:dyDescent="0.25"/>
  <cols>
    <col min="1" max="1" width="9.140625" style="2"/>
    <col min="2" max="2" width="19.140625" style="2" customWidth="1"/>
    <col min="3" max="3" width="27.85546875" style="2" hidden="1" customWidth="1"/>
    <col min="4" max="4" width="12.85546875" style="2" hidden="1" customWidth="1"/>
    <col min="5" max="5" width="7.28515625" style="2" hidden="1" customWidth="1"/>
    <col min="6" max="6" width="12.140625" style="44" hidden="1" customWidth="1"/>
    <col min="7" max="7" width="60.7109375" style="3" customWidth="1"/>
    <col min="8" max="8" width="9.85546875" style="2" customWidth="1"/>
    <col min="9" max="9" width="19" style="34" customWidth="1"/>
    <col min="10" max="10" width="17.7109375" style="106" hidden="1" customWidth="1"/>
    <col min="11" max="11" width="19.140625" style="34" hidden="1" customWidth="1"/>
    <col min="12" max="12" width="2.5703125" style="34" hidden="1" customWidth="1"/>
    <col min="13" max="13" width="9.140625" style="2"/>
    <col min="14" max="14" width="19.42578125" style="2" customWidth="1"/>
    <col min="15" max="16384" width="9.140625" style="2"/>
  </cols>
  <sheetData>
    <row r="1" spans="2:14" x14ac:dyDescent="0.25">
      <c r="B1" s="134"/>
      <c r="C1" s="134"/>
      <c r="D1" s="134"/>
      <c r="E1" s="134"/>
      <c r="F1" s="427"/>
      <c r="G1" s="428"/>
      <c r="H1" s="134"/>
      <c r="I1" s="429"/>
      <c r="J1" s="430"/>
      <c r="K1" s="429"/>
      <c r="L1" s="429"/>
    </row>
    <row r="2" spans="2:14" x14ac:dyDescent="0.25">
      <c r="B2" s="431"/>
      <c r="C2" s="431"/>
      <c r="E2" s="433"/>
      <c r="F2" s="434"/>
      <c r="G2" s="432" t="s">
        <v>1</v>
      </c>
      <c r="H2" s="436"/>
      <c r="I2" s="437"/>
      <c r="J2" s="438"/>
      <c r="K2" s="437"/>
      <c r="L2" s="437"/>
    </row>
    <row r="3" spans="2:14" ht="15.75" x14ac:dyDescent="0.25">
      <c r="B3" s="134"/>
      <c r="C3" s="134"/>
      <c r="E3" s="440"/>
      <c r="F3" s="441"/>
      <c r="G3" s="439" t="s">
        <v>325</v>
      </c>
      <c r="H3" s="443"/>
      <c r="I3" s="444"/>
      <c r="J3" s="445"/>
      <c r="K3" s="444"/>
      <c r="L3" s="444"/>
    </row>
    <row r="4" spans="2:14" x14ac:dyDescent="0.2">
      <c r="B4" s="446"/>
      <c r="C4" s="446"/>
      <c r="E4" s="433"/>
      <c r="F4" s="447"/>
      <c r="G4" s="432" t="s">
        <v>29</v>
      </c>
      <c r="H4" s="436"/>
      <c r="I4" s="437"/>
      <c r="J4" s="438"/>
      <c r="K4" s="437"/>
      <c r="L4" s="437"/>
    </row>
    <row r="5" spans="2:14" ht="18" x14ac:dyDescent="0.25">
      <c r="B5" s="516" t="s">
        <v>800</v>
      </c>
      <c r="C5" s="516"/>
      <c r="D5" s="516"/>
      <c r="E5" s="516"/>
      <c r="F5" s="516"/>
      <c r="G5" s="516"/>
      <c r="H5" s="516"/>
      <c r="I5" s="516"/>
      <c r="J5" s="516"/>
      <c r="K5" s="516"/>
      <c r="L5" s="516"/>
    </row>
    <row r="6" spans="2:14" x14ac:dyDescent="0.25">
      <c r="B6" s="448" t="s">
        <v>61</v>
      </c>
      <c r="D6" s="450"/>
      <c r="E6" s="450"/>
      <c r="F6" s="451"/>
      <c r="G6" s="449" t="s">
        <v>805</v>
      </c>
      <c r="H6" s="452"/>
      <c r="I6" s="453"/>
    </row>
    <row r="7" spans="2:14" x14ac:dyDescent="0.25">
      <c r="B7" s="448" t="s">
        <v>63</v>
      </c>
      <c r="D7" s="458"/>
      <c r="E7" s="458"/>
      <c r="F7" s="459"/>
      <c r="G7" s="449" t="s">
        <v>806</v>
      </c>
      <c r="H7" s="41"/>
      <c r="I7" s="114"/>
    </row>
    <row r="8" spans="2:14" ht="15" customHeight="1" x14ac:dyDescent="0.25">
      <c r="B8" s="457" t="s">
        <v>760</v>
      </c>
      <c r="D8" s="450"/>
      <c r="E8" s="450"/>
      <c r="F8" s="451"/>
      <c r="G8" s="462">
        <v>0.2881986483454233</v>
      </c>
      <c r="H8" s="452"/>
      <c r="I8" s="453"/>
    </row>
    <row r="9" spans="2:14" ht="15.75" customHeight="1" x14ac:dyDescent="0.25">
      <c r="B9" s="457" t="s">
        <v>64</v>
      </c>
      <c r="D9" s="457" t="s">
        <v>761</v>
      </c>
      <c r="E9" s="462">
        <v>0</v>
      </c>
      <c r="F9" s="462">
        <v>0.16320000000000001</v>
      </c>
      <c r="G9" s="463" t="s">
        <v>864</v>
      </c>
      <c r="H9" s="452"/>
      <c r="I9" s="114"/>
    </row>
    <row r="10" spans="2:14" ht="16.5" customHeight="1" x14ac:dyDescent="0.25">
      <c r="B10" s="457" t="s">
        <v>64</v>
      </c>
      <c r="C10" s="25"/>
      <c r="D10" s="464"/>
      <c r="E10" s="464"/>
      <c r="F10" s="465"/>
      <c r="G10" s="509" t="s">
        <v>863</v>
      </c>
      <c r="H10" s="467"/>
      <c r="I10" s="468"/>
      <c r="J10" s="517" t="s">
        <v>39</v>
      </c>
      <c r="K10" s="517"/>
      <c r="L10" s="469">
        <v>45390</v>
      </c>
    </row>
    <row r="11" spans="2:14" ht="16.5" customHeight="1" x14ac:dyDescent="0.25">
      <c r="B11" s="518" t="s">
        <v>805</v>
      </c>
      <c r="C11" s="518"/>
      <c r="D11" s="518"/>
      <c r="E11" s="518"/>
      <c r="F11" s="518"/>
      <c r="G11" s="518"/>
      <c r="H11" s="518"/>
      <c r="I11" s="518"/>
      <c r="J11" s="507"/>
      <c r="K11" s="507"/>
      <c r="L11" s="469"/>
    </row>
    <row r="12" spans="2:14" ht="11.25" customHeight="1" x14ac:dyDescent="0.25">
      <c r="B12" s="254" t="s">
        <v>37</v>
      </c>
      <c r="C12" s="254" t="s">
        <v>45</v>
      </c>
      <c r="D12" s="254" t="s">
        <v>43</v>
      </c>
      <c r="E12" s="254" t="s">
        <v>238</v>
      </c>
      <c r="F12" s="254" t="s">
        <v>32</v>
      </c>
      <c r="G12" s="254" t="s">
        <v>44</v>
      </c>
      <c r="H12" s="254" t="s">
        <v>33</v>
      </c>
      <c r="I12" s="255" t="s">
        <v>801</v>
      </c>
      <c r="J12" s="256" t="s">
        <v>46</v>
      </c>
      <c r="K12" s="257" t="s">
        <v>47</v>
      </c>
      <c r="L12" s="257" t="s">
        <v>167</v>
      </c>
    </row>
    <row r="13" spans="2:14" hidden="1" x14ac:dyDescent="0.25">
      <c r="B13" s="405"/>
      <c r="C13" s="406"/>
      <c r="D13" s="407"/>
      <c r="E13" s="407"/>
      <c r="F13" s="408"/>
      <c r="G13" s="426"/>
      <c r="H13" s="409"/>
      <c r="I13" s="410"/>
      <c r="J13" s="411"/>
      <c r="K13" s="410"/>
      <c r="L13" s="412"/>
      <c r="N13" s="482"/>
    </row>
    <row r="14" spans="2:14" ht="96" x14ac:dyDescent="0.25">
      <c r="B14" s="37" t="s">
        <v>682</v>
      </c>
      <c r="C14" s="37" t="s">
        <v>48</v>
      </c>
      <c r="D14" s="37" t="s">
        <v>49</v>
      </c>
      <c r="E14" s="37" t="e">
        <v>#VALUE!</v>
      </c>
      <c r="F14" s="42">
        <v>103689</v>
      </c>
      <c r="G14" s="495" t="s">
        <v>821</v>
      </c>
      <c r="H14" s="496" t="s">
        <v>38</v>
      </c>
      <c r="I14" s="35">
        <v>105.76125</v>
      </c>
    </row>
    <row r="15" spans="2:14" ht="36" x14ac:dyDescent="0.25">
      <c r="B15" s="37" t="s">
        <v>700</v>
      </c>
      <c r="C15" s="37" t="s">
        <v>48</v>
      </c>
      <c r="D15" s="37" t="s">
        <v>49</v>
      </c>
      <c r="E15" s="37" t="e">
        <v>#VALUE!</v>
      </c>
      <c r="F15" s="42">
        <v>99059</v>
      </c>
      <c r="G15" s="495" t="s">
        <v>865</v>
      </c>
      <c r="H15" s="496" t="s">
        <v>38</v>
      </c>
      <c r="I15" s="35">
        <v>41.625</v>
      </c>
    </row>
    <row r="16" spans="2:14" ht="36" x14ac:dyDescent="0.25">
      <c r="B16" s="37" t="s">
        <v>680</v>
      </c>
      <c r="C16" s="37" t="s">
        <v>48</v>
      </c>
      <c r="D16" s="37" t="s">
        <v>50</v>
      </c>
      <c r="E16" s="37" t="e">
        <v>#VALUE!</v>
      </c>
      <c r="F16" s="42">
        <v>101001186</v>
      </c>
      <c r="G16" s="495" t="s">
        <v>866</v>
      </c>
      <c r="H16" s="496" t="s">
        <v>38</v>
      </c>
      <c r="I16" s="35">
        <v>59.774999999999991</v>
      </c>
    </row>
    <row r="17" spans="2:9" ht="24" x14ac:dyDescent="0.25">
      <c r="B17" s="37" t="s">
        <v>146</v>
      </c>
      <c r="C17" s="37" t="s">
        <v>48</v>
      </c>
      <c r="D17" s="37" t="s">
        <v>96</v>
      </c>
      <c r="E17" s="37" t="e">
        <v>#VALUE!</v>
      </c>
      <c r="F17" s="42" t="s">
        <v>763</v>
      </c>
      <c r="G17" s="495" t="s">
        <v>867</v>
      </c>
      <c r="H17" s="496" t="s">
        <v>38</v>
      </c>
      <c r="I17" s="35">
        <v>117.4</v>
      </c>
    </row>
    <row r="18" spans="2:9" ht="36" x14ac:dyDescent="0.25">
      <c r="B18" s="37" t="s">
        <v>693</v>
      </c>
      <c r="C18" s="37" t="s">
        <v>48</v>
      </c>
      <c r="D18" s="37" t="s">
        <v>51</v>
      </c>
      <c r="E18" s="37" t="e">
        <v>#VALUE!</v>
      </c>
      <c r="F18" s="42" t="e">
        <v>#REF!</v>
      </c>
      <c r="G18" s="495" t="s">
        <v>868</v>
      </c>
      <c r="H18" s="496" t="s">
        <v>38</v>
      </c>
      <c r="I18" s="35">
        <v>117.4</v>
      </c>
    </row>
    <row r="19" spans="2:9" ht="48" x14ac:dyDescent="0.25">
      <c r="B19" s="37" t="s">
        <v>139</v>
      </c>
      <c r="C19" s="37" t="s">
        <v>48</v>
      </c>
      <c r="D19" s="37" t="s">
        <v>51</v>
      </c>
      <c r="E19" s="37" t="e">
        <v>#VALUE!</v>
      </c>
      <c r="F19" s="42" t="e">
        <v>#REF!</v>
      </c>
      <c r="G19" s="495" t="s">
        <v>869</v>
      </c>
      <c r="H19" s="496" t="s">
        <v>38</v>
      </c>
      <c r="I19" s="35">
        <v>117.4</v>
      </c>
    </row>
    <row r="20" spans="2:9" ht="24" x14ac:dyDescent="0.25">
      <c r="B20" s="37" t="s">
        <v>729</v>
      </c>
      <c r="C20" s="37" t="s">
        <v>48</v>
      </c>
      <c r="D20" s="37" t="s">
        <v>51</v>
      </c>
      <c r="E20" s="37" t="e">
        <v>#VALUE!</v>
      </c>
      <c r="F20" s="42" t="e">
        <v>#REF!</v>
      </c>
      <c r="G20" s="495" t="s">
        <v>870</v>
      </c>
      <c r="H20" s="496" t="s">
        <v>871</v>
      </c>
      <c r="I20" s="35">
        <v>50.49</v>
      </c>
    </row>
  </sheetData>
  <dataConsolidate/>
  <mergeCells count="3">
    <mergeCell ref="B5:L5"/>
    <mergeCell ref="J10:K10"/>
    <mergeCell ref="B11:I11"/>
  </mergeCells>
  <dataValidations disablePrompts="1" count="2">
    <dataValidation type="list" allowBlank="1" showInputMessage="1" showErrorMessage="1" sqref="C14:C20" xr:uid="{00000000-0002-0000-0300-000000000000}">
      <formula1>"SERVIÇO,INSUMO"</formula1>
    </dataValidation>
    <dataValidation type="list" allowBlank="1" showInputMessage="1" showErrorMessage="1" sqref="D14:D20" xr:uid="{00000000-0002-0000-0300-000001000000}">
      <formula1>"AGESUL,SINAPI,SBC,SINDUSCON,SEINFRA,COMPOSIÇÃO,COTAÇÃO"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fitToHeight="0" orientation="landscape" horizontalDpi="300" verticalDpi="300" r:id="rId1"/>
  <headerFooter>
    <oddFooter>Página &amp;P de &amp;N</oddFooter>
  </headerFooter>
  <drawing r:id="rId2"/>
  <legacyDrawing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theme="4" tint="0.79998168889431442"/>
    <pageSetUpPr fitToPage="1"/>
  </sheetPr>
  <dimension ref="B1:O267"/>
  <sheetViews>
    <sheetView view="pageBreakPreview" zoomScale="60" zoomScaleNormal="100" workbookViewId="0">
      <selection sqref="A1:XFD1048576"/>
    </sheetView>
  </sheetViews>
  <sheetFormatPr defaultColWidth="9.140625" defaultRowHeight="15" x14ac:dyDescent="0.25"/>
  <cols>
    <col min="1" max="1" width="9.140625" style="2"/>
    <col min="2" max="2" width="10" style="2" customWidth="1"/>
    <col min="3" max="3" width="16.42578125" style="2" customWidth="1"/>
    <col min="4" max="4" width="12.85546875" style="2" customWidth="1"/>
    <col min="5" max="5" width="10.7109375" style="2" hidden="1" customWidth="1"/>
    <col min="6" max="6" width="15" style="44" customWidth="1"/>
    <col min="7" max="7" width="60.7109375" style="3" customWidth="1"/>
    <col min="8" max="8" width="9.85546875" style="2" customWidth="1"/>
    <col min="9" max="9" width="13.5703125" style="34" customWidth="1"/>
    <col min="10" max="10" width="17.7109375" style="106" customWidth="1"/>
    <col min="11" max="11" width="19.140625" style="34" customWidth="1"/>
    <col min="12" max="12" width="19.28515625" style="34" customWidth="1"/>
    <col min="13" max="13" width="9.140625" style="2"/>
    <col min="14" max="14" width="19.42578125" style="2" customWidth="1"/>
    <col min="15" max="15" width="14.42578125" style="2" bestFit="1" customWidth="1"/>
    <col min="16" max="16384" width="9.140625" style="2"/>
  </cols>
  <sheetData>
    <row r="1" spans="2:15" x14ac:dyDescent="0.25">
      <c r="B1" s="134"/>
      <c r="C1" s="134"/>
      <c r="D1" s="134"/>
      <c r="E1" s="134"/>
      <c r="F1" s="427"/>
      <c r="G1" s="428"/>
      <c r="H1" s="134"/>
      <c r="I1" s="429"/>
      <c r="J1" s="430"/>
      <c r="K1" s="429"/>
      <c r="L1" s="429"/>
    </row>
    <row r="2" spans="2:15" x14ac:dyDescent="0.25">
      <c r="B2" s="431"/>
      <c r="C2" s="431"/>
      <c r="D2" s="432" t="s">
        <v>1</v>
      </c>
      <c r="E2" s="433"/>
      <c r="F2" s="434"/>
      <c r="G2" s="435"/>
      <c r="H2" s="436"/>
      <c r="I2" s="437"/>
      <c r="J2" s="438"/>
      <c r="K2" s="437"/>
      <c r="L2" s="437"/>
    </row>
    <row r="3" spans="2:15" ht="15.75" x14ac:dyDescent="0.25">
      <c r="B3" s="134"/>
      <c r="C3" s="134"/>
      <c r="D3" s="439" t="s">
        <v>325</v>
      </c>
      <c r="E3" s="440"/>
      <c r="F3" s="441"/>
      <c r="G3" s="442"/>
      <c r="H3" s="443"/>
      <c r="I3" s="444"/>
      <c r="J3" s="445"/>
      <c r="K3" s="444"/>
      <c r="L3" s="444"/>
    </row>
    <row r="4" spans="2:15" x14ac:dyDescent="0.2">
      <c r="B4" s="446"/>
      <c r="C4" s="446"/>
      <c r="D4" s="432" t="s">
        <v>29</v>
      </c>
      <c r="E4" s="433"/>
      <c r="F4" s="447"/>
      <c r="G4" s="435"/>
      <c r="H4" s="436"/>
      <c r="I4" s="437"/>
      <c r="J4" s="438"/>
      <c r="K4" s="437"/>
      <c r="L4" s="437"/>
    </row>
    <row r="5" spans="2:15" ht="18" x14ac:dyDescent="0.25">
      <c r="B5" s="516" t="s">
        <v>18</v>
      </c>
      <c r="C5" s="516"/>
      <c r="D5" s="516"/>
      <c r="E5" s="516"/>
      <c r="F5" s="516"/>
      <c r="G5" s="516"/>
      <c r="H5" s="516"/>
      <c r="I5" s="516"/>
      <c r="J5" s="516"/>
      <c r="K5" s="516"/>
      <c r="L5" s="516"/>
    </row>
    <row r="6" spans="2:15" x14ac:dyDescent="0.25">
      <c r="B6" s="448" t="s">
        <v>61</v>
      </c>
      <c r="C6" s="449" t="s">
        <v>805</v>
      </c>
      <c r="D6" s="450"/>
      <c r="E6" s="450"/>
      <c r="F6" s="451"/>
      <c r="G6" s="452"/>
      <c r="H6" s="452"/>
      <c r="I6" s="453"/>
      <c r="J6" s="454" t="s">
        <v>40</v>
      </c>
      <c r="K6" s="455"/>
      <c r="L6" s="456"/>
    </row>
    <row r="7" spans="2:15" x14ac:dyDescent="0.15">
      <c r="B7" s="457" t="s">
        <v>62</v>
      </c>
      <c r="C7" s="55" t="s">
        <v>336</v>
      </c>
      <c r="D7" s="458"/>
      <c r="E7" s="458"/>
      <c r="F7" s="459"/>
      <c r="G7" s="41"/>
      <c r="H7" s="41"/>
      <c r="I7" s="114"/>
      <c r="J7" s="460"/>
      <c r="K7" s="461"/>
      <c r="L7" s="421"/>
    </row>
    <row r="8" spans="2:15" x14ac:dyDescent="0.25">
      <c r="B8" s="448" t="s">
        <v>63</v>
      </c>
      <c r="C8" s="449" t="s">
        <v>806</v>
      </c>
      <c r="D8" s="450"/>
      <c r="E8" s="450"/>
      <c r="F8" s="451"/>
      <c r="G8" s="452"/>
      <c r="H8" s="452"/>
      <c r="I8" s="453"/>
      <c r="J8" s="519" t="s">
        <v>779</v>
      </c>
      <c r="K8" s="520"/>
      <c r="L8" s="521"/>
    </row>
    <row r="9" spans="2:15" ht="15.75" customHeight="1" x14ac:dyDescent="0.25">
      <c r="B9" s="457" t="s">
        <v>760</v>
      </c>
      <c r="C9" s="462">
        <v>0.2881986483454233</v>
      </c>
      <c r="D9" s="457" t="s">
        <v>761</v>
      </c>
      <c r="E9" s="462">
        <v>0</v>
      </c>
      <c r="F9" s="462">
        <v>0.16320000000000001</v>
      </c>
      <c r="G9" s="452"/>
      <c r="H9" s="452"/>
      <c r="I9" s="114"/>
      <c r="J9" s="522"/>
      <c r="K9" s="523"/>
      <c r="L9" s="524"/>
    </row>
    <row r="10" spans="2:15" ht="16.5" customHeight="1" x14ac:dyDescent="0.25">
      <c r="B10" s="457" t="s">
        <v>64</v>
      </c>
      <c r="C10" s="463" t="s">
        <v>864</v>
      </c>
      <c r="D10" s="464"/>
      <c r="E10" s="464"/>
      <c r="F10" s="465"/>
      <c r="G10" s="466"/>
      <c r="H10" s="467"/>
      <c r="I10" s="468"/>
      <c r="J10" s="517" t="s">
        <v>39</v>
      </c>
      <c r="K10" s="517"/>
      <c r="L10" s="469">
        <v>45390</v>
      </c>
    </row>
    <row r="11" spans="2:15" ht="21" x14ac:dyDescent="0.25">
      <c r="B11" s="470" t="s">
        <v>65</v>
      </c>
      <c r="C11" s="471" t="s">
        <v>863</v>
      </c>
      <c r="D11" s="472"/>
      <c r="E11" s="472"/>
      <c r="F11" s="473"/>
      <c r="G11" s="474"/>
      <c r="H11" s="475" t="s">
        <v>66</v>
      </c>
      <c r="I11" s="476">
        <v>240</v>
      </c>
      <c r="J11" s="477" t="s">
        <v>10</v>
      </c>
      <c r="K11" s="525"/>
      <c r="L11" s="525"/>
      <c r="N11"/>
      <c r="O11" s="499"/>
    </row>
    <row r="12" spans="2:15" x14ac:dyDescent="0.25">
      <c r="B12" s="254" t="s">
        <v>37</v>
      </c>
      <c r="C12" s="254" t="s">
        <v>45</v>
      </c>
      <c r="D12" s="254" t="s">
        <v>43</v>
      </c>
      <c r="E12" s="254" t="s">
        <v>238</v>
      </c>
      <c r="F12" s="254" t="s">
        <v>32</v>
      </c>
      <c r="G12" s="254" t="s">
        <v>44</v>
      </c>
      <c r="H12" s="254" t="s">
        <v>33</v>
      </c>
      <c r="I12" s="255" t="s">
        <v>34</v>
      </c>
      <c r="J12" s="256" t="s">
        <v>46</v>
      </c>
      <c r="K12" s="257" t="s">
        <v>47</v>
      </c>
      <c r="L12" s="257" t="s">
        <v>167</v>
      </c>
    </row>
    <row r="13" spans="2:15" x14ac:dyDescent="0.25">
      <c r="B13" s="405"/>
      <c r="C13" s="406"/>
      <c r="D13" s="407"/>
      <c r="E13" s="407"/>
      <c r="F13" s="408"/>
      <c r="G13" s="426" t="s">
        <v>805</v>
      </c>
      <c r="H13" s="409"/>
      <c r="I13" s="410"/>
      <c r="J13" s="411"/>
      <c r="K13" s="410"/>
      <c r="L13" s="412">
        <v>317972.38</v>
      </c>
      <c r="N13" s="482"/>
    </row>
    <row r="14" spans="2:15" x14ac:dyDescent="0.25">
      <c r="B14" s="378" t="s">
        <v>12</v>
      </c>
      <c r="C14" s="378"/>
      <c r="D14" s="378"/>
      <c r="E14" s="378"/>
      <c r="F14" s="379"/>
      <c r="G14" s="423" t="s">
        <v>4</v>
      </c>
      <c r="H14" s="380"/>
      <c r="I14" s="381"/>
      <c r="J14" s="382"/>
      <c r="K14" s="381"/>
      <c r="L14" s="397">
        <v>15854.369999999999</v>
      </c>
    </row>
    <row r="15" spans="2:15" ht="24" x14ac:dyDescent="0.25">
      <c r="B15" s="37" t="s">
        <v>13</v>
      </c>
      <c r="C15" s="37" t="s">
        <v>48</v>
      </c>
      <c r="D15" s="37" t="s">
        <v>49</v>
      </c>
      <c r="E15" s="37" t="s">
        <v>13</v>
      </c>
      <c r="F15" s="42">
        <v>103689</v>
      </c>
      <c r="G15" s="495" t="s">
        <v>872</v>
      </c>
      <c r="H15" s="496" t="s">
        <v>38</v>
      </c>
      <c r="I15" s="35">
        <v>8</v>
      </c>
      <c r="J15" s="497" t="s">
        <v>873</v>
      </c>
      <c r="K15" s="35">
        <v>391.23</v>
      </c>
      <c r="L15" s="35">
        <v>3129.84</v>
      </c>
    </row>
    <row r="16" spans="2:15" ht="24" x14ac:dyDescent="0.25">
      <c r="B16" s="37" t="s">
        <v>14</v>
      </c>
      <c r="C16" s="37" t="s">
        <v>48</v>
      </c>
      <c r="D16" s="37" t="s">
        <v>49</v>
      </c>
      <c r="E16" s="37" t="s">
        <v>14</v>
      </c>
      <c r="F16" s="42">
        <v>99059</v>
      </c>
      <c r="G16" s="495" t="s">
        <v>874</v>
      </c>
      <c r="H16" s="496" t="s">
        <v>871</v>
      </c>
      <c r="I16" s="35">
        <v>47.78</v>
      </c>
      <c r="J16" s="497" t="s">
        <v>875</v>
      </c>
      <c r="K16" s="35">
        <v>69.760000000000005</v>
      </c>
      <c r="L16" s="35">
        <v>3333.13</v>
      </c>
    </row>
    <row r="17" spans="2:14" ht="48" x14ac:dyDescent="0.25">
      <c r="B17" s="37" t="s">
        <v>15</v>
      </c>
      <c r="C17" s="37" t="s">
        <v>48</v>
      </c>
      <c r="D17" s="37" t="s">
        <v>49</v>
      </c>
      <c r="E17" s="37" t="s">
        <v>15</v>
      </c>
      <c r="F17" s="42">
        <v>104895</v>
      </c>
      <c r="G17" s="495" t="s">
        <v>876</v>
      </c>
      <c r="H17" s="496" t="s">
        <v>38</v>
      </c>
      <c r="I17" s="35">
        <v>6</v>
      </c>
      <c r="J17" s="497" t="s">
        <v>877</v>
      </c>
      <c r="K17" s="35">
        <v>979.76</v>
      </c>
      <c r="L17" s="35">
        <v>5878.56</v>
      </c>
      <c r="N17" s="482"/>
    </row>
    <row r="18" spans="2:14" ht="24" x14ac:dyDescent="0.25">
      <c r="B18" s="37" t="s">
        <v>16</v>
      </c>
      <c r="C18" s="37" t="s">
        <v>48</v>
      </c>
      <c r="D18" s="37" t="s">
        <v>49</v>
      </c>
      <c r="E18" s="37" t="s">
        <v>16</v>
      </c>
      <c r="F18" s="42">
        <v>104789</v>
      </c>
      <c r="G18" s="495" t="s">
        <v>878</v>
      </c>
      <c r="H18" s="496" t="s">
        <v>879</v>
      </c>
      <c r="I18" s="35">
        <v>10.248000000000001</v>
      </c>
      <c r="J18" s="497" t="s">
        <v>880</v>
      </c>
      <c r="K18" s="35">
        <v>218.34</v>
      </c>
      <c r="L18" s="35">
        <v>2237.54</v>
      </c>
    </row>
    <row r="19" spans="2:14" x14ac:dyDescent="0.25">
      <c r="B19" s="37" t="s">
        <v>695</v>
      </c>
      <c r="C19" s="37" t="s">
        <v>48</v>
      </c>
      <c r="D19" s="37" t="s">
        <v>50</v>
      </c>
      <c r="E19" s="37" t="s">
        <v>695</v>
      </c>
      <c r="F19" s="42">
        <v>201002161</v>
      </c>
      <c r="G19" s="495" t="s">
        <v>881</v>
      </c>
      <c r="H19" s="496" t="s">
        <v>110</v>
      </c>
      <c r="I19" s="35">
        <v>3</v>
      </c>
      <c r="J19" s="497">
        <v>330</v>
      </c>
      <c r="K19" s="35">
        <v>425.1</v>
      </c>
      <c r="L19" s="35">
        <v>1275.3</v>
      </c>
    </row>
    <row r="20" spans="2:14" x14ac:dyDescent="0.25">
      <c r="B20" s="383"/>
      <c r="C20" s="383"/>
      <c r="D20" s="383"/>
      <c r="E20" s="37">
        <v>0</v>
      </c>
      <c r="F20" s="384"/>
      <c r="G20" s="385"/>
      <c r="H20" s="386"/>
      <c r="I20" s="387"/>
      <c r="J20" s="388"/>
      <c r="K20" s="389"/>
      <c r="L20" s="390"/>
    </row>
    <row r="21" spans="2:14" x14ac:dyDescent="0.25">
      <c r="B21" s="72" t="s">
        <v>11</v>
      </c>
      <c r="C21" s="72"/>
      <c r="D21" s="72"/>
      <c r="E21" s="37" t="s">
        <v>11</v>
      </c>
      <c r="F21" s="73"/>
      <c r="G21" s="74" t="s">
        <v>258</v>
      </c>
      <c r="H21" s="75"/>
      <c r="I21" s="76"/>
      <c r="J21" s="107"/>
      <c r="K21" s="77"/>
      <c r="L21" s="399">
        <v>31660.739999999991</v>
      </c>
      <c r="N21" s="482"/>
    </row>
    <row r="22" spans="2:14" x14ac:dyDescent="0.25">
      <c r="B22" s="90" t="s">
        <v>615</v>
      </c>
      <c r="C22" s="90"/>
      <c r="D22" s="90"/>
      <c r="E22" s="37" t="s">
        <v>615</v>
      </c>
      <c r="F22" s="91"/>
      <c r="G22" s="92" t="s">
        <v>809</v>
      </c>
      <c r="H22" s="93"/>
      <c r="I22" s="94"/>
      <c r="J22" s="108"/>
      <c r="K22" s="94"/>
      <c r="L22" s="398">
        <v>16247.450000000003</v>
      </c>
    </row>
    <row r="23" spans="2:14" x14ac:dyDescent="0.25">
      <c r="B23" s="85" t="s">
        <v>616</v>
      </c>
      <c r="C23" s="85"/>
      <c r="D23" s="85"/>
      <c r="E23" s="37" t="s">
        <v>616</v>
      </c>
      <c r="F23" s="86"/>
      <c r="G23" s="87" t="s">
        <v>613</v>
      </c>
      <c r="H23" s="88"/>
      <c r="I23" s="89"/>
      <c r="J23" s="109"/>
      <c r="K23" s="89"/>
      <c r="L23" s="401">
        <v>5710.64</v>
      </c>
    </row>
    <row r="24" spans="2:14" ht="24" x14ac:dyDescent="0.25">
      <c r="B24" s="37" t="s">
        <v>617</v>
      </c>
      <c r="C24" s="37" t="s">
        <v>48</v>
      </c>
      <c r="D24" s="37" t="s">
        <v>49</v>
      </c>
      <c r="E24" s="37" t="s">
        <v>617</v>
      </c>
      <c r="F24" s="42">
        <v>101174</v>
      </c>
      <c r="G24" s="495" t="s">
        <v>882</v>
      </c>
      <c r="H24" s="496" t="s">
        <v>871</v>
      </c>
      <c r="I24" s="35">
        <v>42</v>
      </c>
      <c r="J24" s="497" t="s">
        <v>883</v>
      </c>
      <c r="K24" s="35">
        <v>100.22</v>
      </c>
      <c r="L24" s="35">
        <v>4209.24</v>
      </c>
    </row>
    <row r="25" spans="2:14" ht="24" x14ac:dyDescent="0.25">
      <c r="B25" s="37" t="s">
        <v>618</v>
      </c>
      <c r="C25" s="37" t="s">
        <v>48</v>
      </c>
      <c r="D25" s="37" t="s">
        <v>49</v>
      </c>
      <c r="E25" s="37" t="s">
        <v>618</v>
      </c>
      <c r="F25" s="42">
        <v>103670</v>
      </c>
      <c r="G25" s="495" t="s">
        <v>884</v>
      </c>
      <c r="H25" s="496" t="s">
        <v>879</v>
      </c>
      <c r="I25" s="35">
        <v>2.9688050576423546</v>
      </c>
      <c r="J25" s="497" t="s">
        <v>885</v>
      </c>
      <c r="K25" s="35">
        <v>318.27</v>
      </c>
      <c r="L25" s="35">
        <v>944.88</v>
      </c>
    </row>
    <row r="26" spans="2:14" ht="24" x14ac:dyDescent="0.25">
      <c r="B26" s="37" t="s">
        <v>619</v>
      </c>
      <c r="C26" s="37" t="s">
        <v>48</v>
      </c>
      <c r="D26" s="37" t="s">
        <v>49</v>
      </c>
      <c r="E26" s="37" t="s">
        <v>619</v>
      </c>
      <c r="F26" s="42">
        <v>95576</v>
      </c>
      <c r="G26" s="495" t="s">
        <v>886</v>
      </c>
      <c r="H26" s="496" t="s">
        <v>166</v>
      </c>
      <c r="I26" s="35">
        <v>22.12</v>
      </c>
      <c r="J26" s="497" t="s">
        <v>887</v>
      </c>
      <c r="K26" s="35">
        <v>16.46</v>
      </c>
      <c r="L26" s="35">
        <v>364.09</v>
      </c>
    </row>
    <row r="27" spans="2:14" ht="24" x14ac:dyDescent="0.25">
      <c r="B27" s="37" t="s">
        <v>620</v>
      </c>
      <c r="C27" s="37" t="s">
        <v>48</v>
      </c>
      <c r="D27" s="37" t="s">
        <v>49</v>
      </c>
      <c r="E27" s="37" t="s">
        <v>620</v>
      </c>
      <c r="F27" s="42">
        <v>95583</v>
      </c>
      <c r="G27" s="495" t="s">
        <v>888</v>
      </c>
      <c r="H27" s="496" t="s">
        <v>166</v>
      </c>
      <c r="I27" s="35">
        <v>2.8</v>
      </c>
      <c r="J27" s="497" t="s">
        <v>889</v>
      </c>
      <c r="K27" s="35">
        <v>19.5</v>
      </c>
      <c r="L27" s="35">
        <v>54.6</v>
      </c>
    </row>
    <row r="28" spans="2:14" ht="24" x14ac:dyDescent="0.25">
      <c r="B28" s="37" t="s">
        <v>621</v>
      </c>
      <c r="C28" s="37" t="s">
        <v>48</v>
      </c>
      <c r="D28" s="37" t="s">
        <v>49</v>
      </c>
      <c r="E28" s="37" t="s">
        <v>621</v>
      </c>
      <c r="F28" s="42">
        <v>95601</v>
      </c>
      <c r="G28" s="495" t="s">
        <v>890</v>
      </c>
      <c r="H28" s="496" t="s">
        <v>110</v>
      </c>
      <c r="I28" s="35">
        <v>7</v>
      </c>
      <c r="J28" s="497" t="s">
        <v>891</v>
      </c>
      <c r="K28" s="35">
        <v>19.690000000000001</v>
      </c>
      <c r="L28" s="35">
        <v>137.83000000000001</v>
      </c>
    </row>
    <row r="29" spans="2:14" x14ac:dyDescent="0.25">
      <c r="B29" s="37"/>
      <c r="C29" s="37"/>
      <c r="D29" s="37"/>
      <c r="E29" s="37">
        <v>0</v>
      </c>
      <c r="F29" s="42"/>
      <c r="G29" s="321"/>
      <c r="H29" s="322"/>
      <c r="I29" s="323"/>
      <c r="J29" s="324"/>
      <c r="K29" s="325"/>
      <c r="L29" s="326"/>
    </row>
    <row r="30" spans="2:14" x14ac:dyDescent="0.25">
      <c r="B30" s="85" t="s">
        <v>622</v>
      </c>
      <c r="C30" s="85"/>
      <c r="D30" s="85"/>
      <c r="E30" s="37" t="s">
        <v>622</v>
      </c>
      <c r="F30" s="86"/>
      <c r="G30" s="87" t="s">
        <v>112</v>
      </c>
      <c r="H30" s="88"/>
      <c r="I30" s="89"/>
      <c r="J30" s="109"/>
      <c r="K30" s="89"/>
      <c r="L30" s="400">
        <v>6391.3499999999995</v>
      </c>
    </row>
    <row r="31" spans="2:14" ht="24" x14ac:dyDescent="0.25">
      <c r="B31" s="37" t="s">
        <v>623</v>
      </c>
      <c r="C31" s="37" t="s">
        <v>48</v>
      </c>
      <c r="D31" s="37" t="s">
        <v>49</v>
      </c>
      <c r="E31" s="37" t="s">
        <v>623</v>
      </c>
      <c r="F31" s="42">
        <v>96523</v>
      </c>
      <c r="G31" s="495" t="s">
        <v>892</v>
      </c>
      <c r="H31" s="496" t="s">
        <v>879</v>
      </c>
      <c r="I31" s="35">
        <v>2.9920000000000004</v>
      </c>
      <c r="J31" s="497" t="s">
        <v>893</v>
      </c>
      <c r="K31" s="35">
        <v>101.71</v>
      </c>
      <c r="L31" s="35">
        <v>304.31</v>
      </c>
    </row>
    <row r="32" spans="2:14" ht="24" x14ac:dyDescent="0.25">
      <c r="B32" s="37" t="s">
        <v>624</v>
      </c>
      <c r="C32" s="37" t="s">
        <v>48</v>
      </c>
      <c r="D32" s="37" t="s">
        <v>49</v>
      </c>
      <c r="E32" s="37" t="s">
        <v>624</v>
      </c>
      <c r="F32" s="43">
        <v>96617</v>
      </c>
      <c r="G32" s="495" t="s">
        <v>894</v>
      </c>
      <c r="H32" s="496" t="s">
        <v>38</v>
      </c>
      <c r="I32" s="35">
        <v>2.5499999999999998</v>
      </c>
      <c r="J32" s="497" t="s">
        <v>895</v>
      </c>
      <c r="K32" s="35">
        <v>23.16</v>
      </c>
      <c r="L32" s="35">
        <v>59.05</v>
      </c>
    </row>
    <row r="33" spans="2:12" ht="36" x14ac:dyDescent="0.25">
      <c r="B33" s="37" t="s">
        <v>625</v>
      </c>
      <c r="C33" s="37" t="s">
        <v>48</v>
      </c>
      <c r="D33" s="37" t="s">
        <v>49</v>
      </c>
      <c r="E33" s="37" t="s">
        <v>625</v>
      </c>
      <c r="F33" s="43">
        <v>96540</v>
      </c>
      <c r="G33" s="495" t="s">
        <v>896</v>
      </c>
      <c r="H33" s="496" t="s">
        <v>38</v>
      </c>
      <c r="I33" s="35">
        <v>11.7</v>
      </c>
      <c r="J33" s="497" t="s">
        <v>897</v>
      </c>
      <c r="K33" s="35">
        <v>146.58000000000001</v>
      </c>
      <c r="L33" s="35">
        <v>1714.98</v>
      </c>
    </row>
    <row r="34" spans="2:12" ht="24" x14ac:dyDescent="0.25">
      <c r="B34" s="37" t="s">
        <v>626</v>
      </c>
      <c r="C34" s="37" t="s">
        <v>48</v>
      </c>
      <c r="D34" s="37" t="s">
        <v>49</v>
      </c>
      <c r="E34" s="37" t="s">
        <v>626</v>
      </c>
      <c r="F34" s="43">
        <v>96543</v>
      </c>
      <c r="G34" s="495" t="s">
        <v>898</v>
      </c>
      <c r="H34" s="496" t="s">
        <v>166</v>
      </c>
      <c r="I34" s="35">
        <v>29.7</v>
      </c>
      <c r="J34" s="497" t="s">
        <v>899</v>
      </c>
      <c r="K34" s="35">
        <v>23.67</v>
      </c>
      <c r="L34" s="35">
        <v>702.99</v>
      </c>
    </row>
    <row r="35" spans="2:12" ht="24" x14ac:dyDescent="0.25">
      <c r="B35" s="37" t="s">
        <v>627</v>
      </c>
      <c r="C35" s="37" t="s">
        <v>48</v>
      </c>
      <c r="D35" s="37" t="s">
        <v>49</v>
      </c>
      <c r="E35" s="37" t="s">
        <v>627</v>
      </c>
      <c r="F35" s="43">
        <v>96545</v>
      </c>
      <c r="G35" s="495" t="s">
        <v>900</v>
      </c>
      <c r="H35" s="496" t="s">
        <v>166</v>
      </c>
      <c r="I35" s="35">
        <v>16.7</v>
      </c>
      <c r="J35" s="497" t="s">
        <v>901</v>
      </c>
      <c r="K35" s="35">
        <v>20.079999999999998</v>
      </c>
      <c r="L35" s="35">
        <v>335.33</v>
      </c>
    </row>
    <row r="36" spans="2:12" ht="24" x14ac:dyDescent="0.25">
      <c r="B36" s="37" t="s">
        <v>628</v>
      </c>
      <c r="C36" s="37" t="s">
        <v>48</v>
      </c>
      <c r="D36" s="37" t="s">
        <v>49</v>
      </c>
      <c r="E36" s="37" t="s">
        <v>628</v>
      </c>
      <c r="F36" s="43">
        <v>104920</v>
      </c>
      <c r="G36" s="495" t="s">
        <v>902</v>
      </c>
      <c r="H36" s="496" t="s">
        <v>166</v>
      </c>
      <c r="I36" s="35">
        <v>53.9</v>
      </c>
      <c r="J36" s="497" t="s">
        <v>903</v>
      </c>
      <c r="K36" s="35">
        <v>13.97</v>
      </c>
      <c r="L36" s="35">
        <v>752.98</v>
      </c>
    </row>
    <row r="37" spans="2:12" ht="36" x14ac:dyDescent="0.25">
      <c r="B37" s="37" t="s">
        <v>629</v>
      </c>
      <c r="C37" s="37" t="s">
        <v>48</v>
      </c>
      <c r="D37" s="37" t="s">
        <v>49</v>
      </c>
      <c r="E37" s="37" t="s">
        <v>629</v>
      </c>
      <c r="F37" s="43">
        <v>94965</v>
      </c>
      <c r="G37" s="495" t="s">
        <v>904</v>
      </c>
      <c r="H37" s="496" t="s">
        <v>879</v>
      </c>
      <c r="I37" s="35">
        <v>1.87</v>
      </c>
      <c r="J37" s="497" t="s">
        <v>905</v>
      </c>
      <c r="K37" s="35">
        <v>631.61</v>
      </c>
      <c r="L37" s="35">
        <v>1181.1099999999999</v>
      </c>
    </row>
    <row r="38" spans="2:12" ht="24" x14ac:dyDescent="0.25">
      <c r="B38" s="37" t="s">
        <v>630</v>
      </c>
      <c r="C38" s="37" t="s">
        <v>48</v>
      </c>
      <c r="D38" s="37" t="s">
        <v>49</v>
      </c>
      <c r="E38" s="37" t="s">
        <v>630</v>
      </c>
      <c r="F38" s="43">
        <v>103670</v>
      </c>
      <c r="G38" s="495" t="s">
        <v>884</v>
      </c>
      <c r="H38" s="496" t="s">
        <v>879</v>
      </c>
      <c r="I38" s="35">
        <v>1.87</v>
      </c>
      <c r="J38" s="497" t="s">
        <v>885</v>
      </c>
      <c r="K38" s="35">
        <v>318.27</v>
      </c>
      <c r="L38" s="35">
        <v>595.16</v>
      </c>
    </row>
    <row r="39" spans="2:12" ht="24" x14ac:dyDescent="0.25">
      <c r="B39" s="37" t="s">
        <v>631</v>
      </c>
      <c r="C39" s="37" t="s">
        <v>48</v>
      </c>
      <c r="D39" s="37" t="s">
        <v>49</v>
      </c>
      <c r="E39" s="37" t="s">
        <v>631</v>
      </c>
      <c r="F39" s="43">
        <v>98557</v>
      </c>
      <c r="G39" s="495" t="s">
        <v>906</v>
      </c>
      <c r="H39" s="496" t="s">
        <v>38</v>
      </c>
      <c r="I39" s="35">
        <v>11.7</v>
      </c>
      <c r="J39" s="497" t="s">
        <v>907</v>
      </c>
      <c r="K39" s="35">
        <v>60.95</v>
      </c>
      <c r="L39" s="35">
        <v>713.11</v>
      </c>
    </row>
    <row r="40" spans="2:12" ht="24" x14ac:dyDescent="0.25">
      <c r="B40" s="37" t="s">
        <v>817</v>
      </c>
      <c r="C40" s="37" t="s">
        <v>48</v>
      </c>
      <c r="D40" s="37" t="s">
        <v>49</v>
      </c>
      <c r="E40" s="37" t="s">
        <v>817</v>
      </c>
      <c r="F40" s="43">
        <v>93382</v>
      </c>
      <c r="G40" s="495" t="s">
        <v>908</v>
      </c>
      <c r="H40" s="496" t="s">
        <v>879</v>
      </c>
      <c r="I40" s="35">
        <v>1.1220000000000003</v>
      </c>
      <c r="J40" s="497" t="s">
        <v>909</v>
      </c>
      <c r="K40" s="35">
        <v>28.82</v>
      </c>
      <c r="L40" s="35">
        <v>32.33</v>
      </c>
    </row>
    <row r="41" spans="2:12" x14ac:dyDescent="0.25">
      <c r="B41" s="37"/>
      <c r="C41" s="37"/>
      <c r="D41" s="37"/>
      <c r="E41" s="37">
        <v>0</v>
      </c>
      <c r="F41" s="42"/>
      <c r="G41" s="321"/>
      <c r="H41" s="322"/>
      <c r="I41" s="323"/>
      <c r="J41" s="324"/>
      <c r="K41" s="325"/>
      <c r="L41" s="326"/>
    </row>
    <row r="42" spans="2:12" x14ac:dyDescent="0.25">
      <c r="B42" s="85" t="s">
        <v>632</v>
      </c>
      <c r="C42" s="85"/>
      <c r="D42" s="85"/>
      <c r="E42" s="37" t="s">
        <v>632</v>
      </c>
      <c r="F42" s="86"/>
      <c r="G42" s="87" t="s">
        <v>111</v>
      </c>
      <c r="H42" s="88"/>
      <c r="I42" s="89"/>
      <c r="J42" s="109"/>
      <c r="K42" s="89"/>
      <c r="L42" s="401">
        <v>4145.46</v>
      </c>
    </row>
    <row r="43" spans="2:12" ht="24" x14ac:dyDescent="0.25">
      <c r="B43" s="38" t="s">
        <v>633</v>
      </c>
      <c r="C43" s="37" t="s">
        <v>48</v>
      </c>
      <c r="D43" s="37" t="s">
        <v>49</v>
      </c>
      <c r="E43" s="37" t="s">
        <v>633</v>
      </c>
      <c r="F43" s="42">
        <v>96527</v>
      </c>
      <c r="G43" s="495" t="s">
        <v>910</v>
      </c>
      <c r="H43" s="496" t="s">
        <v>879</v>
      </c>
      <c r="I43" s="35">
        <v>1.056</v>
      </c>
      <c r="J43" s="497" t="s">
        <v>911</v>
      </c>
      <c r="K43" s="35">
        <v>111.99</v>
      </c>
      <c r="L43" s="35">
        <v>118.26</v>
      </c>
    </row>
    <row r="44" spans="2:12" ht="36" x14ac:dyDescent="0.25">
      <c r="B44" s="38" t="s">
        <v>634</v>
      </c>
      <c r="C44" s="37" t="s">
        <v>48</v>
      </c>
      <c r="D44" s="37" t="s">
        <v>49</v>
      </c>
      <c r="E44" s="37" t="s">
        <v>634</v>
      </c>
      <c r="F44" s="42">
        <v>96542</v>
      </c>
      <c r="G44" s="495" t="s">
        <v>912</v>
      </c>
      <c r="H44" s="496" t="s">
        <v>38</v>
      </c>
      <c r="I44" s="35">
        <v>13.25</v>
      </c>
      <c r="J44" s="497" t="s">
        <v>913</v>
      </c>
      <c r="K44" s="35">
        <v>108.87</v>
      </c>
      <c r="L44" s="35">
        <v>1442.52</v>
      </c>
    </row>
    <row r="45" spans="2:12" ht="24" x14ac:dyDescent="0.25">
      <c r="B45" s="38" t="s">
        <v>635</v>
      </c>
      <c r="C45" s="37" t="s">
        <v>48</v>
      </c>
      <c r="D45" s="37" t="s">
        <v>49</v>
      </c>
      <c r="E45" s="37" t="s">
        <v>635</v>
      </c>
      <c r="F45" s="42">
        <v>95241</v>
      </c>
      <c r="G45" s="495" t="s">
        <v>867</v>
      </c>
      <c r="H45" s="496" t="s">
        <v>38</v>
      </c>
      <c r="I45" s="35">
        <v>3.0916666666666672</v>
      </c>
      <c r="J45" s="497" t="s">
        <v>914</v>
      </c>
      <c r="K45" s="35">
        <v>43.24</v>
      </c>
      <c r="L45" s="35">
        <v>133.68</v>
      </c>
    </row>
    <row r="46" spans="2:12" ht="24" x14ac:dyDescent="0.25">
      <c r="B46" s="38" t="s">
        <v>636</v>
      </c>
      <c r="C46" s="37" t="s">
        <v>48</v>
      </c>
      <c r="D46" s="37" t="s">
        <v>49</v>
      </c>
      <c r="E46" s="37" t="s">
        <v>636</v>
      </c>
      <c r="F46" s="42">
        <v>96543</v>
      </c>
      <c r="G46" s="495" t="s">
        <v>898</v>
      </c>
      <c r="H46" s="496" t="s">
        <v>166</v>
      </c>
      <c r="I46" s="35">
        <v>14.2</v>
      </c>
      <c r="J46" s="497" t="s">
        <v>899</v>
      </c>
      <c r="K46" s="35">
        <v>23.67</v>
      </c>
      <c r="L46" s="35">
        <v>336.11</v>
      </c>
    </row>
    <row r="47" spans="2:12" ht="24" x14ac:dyDescent="0.25">
      <c r="B47" s="38" t="s">
        <v>637</v>
      </c>
      <c r="C47" s="37" t="s">
        <v>48</v>
      </c>
      <c r="D47" s="37" t="s">
        <v>49</v>
      </c>
      <c r="E47" s="37" t="s">
        <v>637</v>
      </c>
      <c r="F47" s="42">
        <v>96544</v>
      </c>
      <c r="G47" s="495" t="s">
        <v>915</v>
      </c>
      <c r="H47" s="496" t="s">
        <v>166</v>
      </c>
      <c r="I47" s="35">
        <v>10.3</v>
      </c>
      <c r="J47" s="497" t="s">
        <v>916</v>
      </c>
      <c r="K47" s="35">
        <v>21.84</v>
      </c>
      <c r="L47" s="35">
        <v>224.95</v>
      </c>
    </row>
    <row r="48" spans="2:12" ht="24" x14ac:dyDescent="0.25">
      <c r="B48" s="38" t="s">
        <v>638</v>
      </c>
      <c r="C48" s="37" t="s">
        <v>48</v>
      </c>
      <c r="D48" s="37" t="s">
        <v>49</v>
      </c>
      <c r="E48" s="37" t="s">
        <v>638</v>
      </c>
      <c r="F48" s="42">
        <v>96545</v>
      </c>
      <c r="G48" s="495" t="s">
        <v>900</v>
      </c>
      <c r="H48" s="496" t="s">
        <v>166</v>
      </c>
      <c r="I48" s="35">
        <v>4.7</v>
      </c>
      <c r="J48" s="497" t="s">
        <v>901</v>
      </c>
      <c r="K48" s="35">
        <v>20.079999999999998</v>
      </c>
      <c r="L48" s="35">
        <v>94.37</v>
      </c>
    </row>
    <row r="49" spans="2:12" ht="24" x14ac:dyDescent="0.25">
      <c r="B49" s="38" t="s">
        <v>639</v>
      </c>
      <c r="C49" s="37" t="s">
        <v>48</v>
      </c>
      <c r="D49" s="37" t="s">
        <v>49</v>
      </c>
      <c r="E49" s="37" t="s">
        <v>639</v>
      </c>
      <c r="F49" s="42">
        <v>96546</v>
      </c>
      <c r="G49" s="495" t="s">
        <v>917</v>
      </c>
      <c r="H49" s="496" t="s">
        <v>166</v>
      </c>
      <c r="I49" s="35">
        <v>19.7</v>
      </c>
      <c r="J49" s="497" t="s">
        <v>918</v>
      </c>
      <c r="K49" s="35">
        <v>17.75</v>
      </c>
      <c r="L49" s="35">
        <v>349.67</v>
      </c>
    </row>
    <row r="50" spans="2:12" ht="36" x14ac:dyDescent="0.25">
      <c r="B50" s="38" t="s">
        <v>640</v>
      </c>
      <c r="C50" s="37" t="s">
        <v>48</v>
      </c>
      <c r="D50" s="37" t="s">
        <v>49</v>
      </c>
      <c r="E50" s="37" t="s">
        <v>640</v>
      </c>
      <c r="F50" s="42">
        <v>94965</v>
      </c>
      <c r="G50" s="495" t="s">
        <v>904</v>
      </c>
      <c r="H50" s="496" t="s">
        <v>879</v>
      </c>
      <c r="I50" s="35">
        <v>0.66</v>
      </c>
      <c r="J50" s="497" t="s">
        <v>905</v>
      </c>
      <c r="K50" s="35">
        <v>631.61</v>
      </c>
      <c r="L50" s="35">
        <v>416.86</v>
      </c>
    </row>
    <row r="51" spans="2:12" ht="24" x14ac:dyDescent="0.25">
      <c r="B51" s="38" t="s">
        <v>641</v>
      </c>
      <c r="C51" s="37" t="s">
        <v>48</v>
      </c>
      <c r="D51" s="37" t="s">
        <v>49</v>
      </c>
      <c r="E51" s="37" t="s">
        <v>641</v>
      </c>
      <c r="F51" s="42">
        <v>103670</v>
      </c>
      <c r="G51" s="495" t="s">
        <v>884</v>
      </c>
      <c r="H51" s="496" t="s">
        <v>879</v>
      </c>
      <c r="I51" s="35">
        <v>0.66</v>
      </c>
      <c r="J51" s="497" t="s">
        <v>885</v>
      </c>
      <c r="K51" s="35">
        <v>318.27</v>
      </c>
      <c r="L51" s="35">
        <v>210.05</v>
      </c>
    </row>
    <row r="52" spans="2:12" ht="24" x14ac:dyDescent="0.25">
      <c r="B52" s="38" t="s">
        <v>642</v>
      </c>
      <c r="C52" s="37" t="s">
        <v>48</v>
      </c>
      <c r="D52" s="37" t="s">
        <v>49</v>
      </c>
      <c r="E52" s="37" t="s">
        <v>642</v>
      </c>
      <c r="F52" s="42">
        <v>98557</v>
      </c>
      <c r="G52" s="495" t="s">
        <v>906</v>
      </c>
      <c r="H52" s="496" t="s">
        <v>38</v>
      </c>
      <c r="I52" s="35">
        <v>13.25</v>
      </c>
      <c r="J52" s="497" t="s">
        <v>907</v>
      </c>
      <c r="K52" s="35">
        <v>60.95</v>
      </c>
      <c r="L52" s="35">
        <v>807.58</v>
      </c>
    </row>
    <row r="53" spans="2:12" ht="24" x14ac:dyDescent="0.25">
      <c r="B53" s="38" t="s">
        <v>643</v>
      </c>
      <c r="C53" s="37" t="s">
        <v>48</v>
      </c>
      <c r="D53" s="37" t="s">
        <v>49</v>
      </c>
      <c r="E53" s="37" t="s">
        <v>643</v>
      </c>
      <c r="F53" s="42">
        <v>93382</v>
      </c>
      <c r="G53" s="495" t="s">
        <v>908</v>
      </c>
      <c r="H53" s="496" t="s">
        <v>879</v>
      </c>
      <c r="I53" s="35">
        <v>0.39600000000000002</v>
      </c>
      <c r="J53" s="497" t="s">
        <v>909</v>
      </c>
      <c r="K53" s="35">
        <v>28.82</v>
      </c>
      <c r="L53" s="35">
        <v>11.41</v>
      </c>
    </row>
    <row r="54" spans="2:12" x14ac:dyDescent="0.25">
      <c r="B54" s="37"/>
      <c r="C54" s="37"/>
      <c r="D54" s="37"/>
      <c r="E54" s="37">
        <v>0</v>
      </c>
      <c r="F54" s="42"/>
      <c r="G54" s="321"/>
      <c r="H54" s="322"/>
      <c r="I54" s="323"/>
      <c r="J54" s="324"/>
      <c r="K54" s="325"/>
      <c r="L54" s="326"/>
    </row>
    <row r="55" spans="2:12" x14ac:dyDescent="0.25">
      <c r="B55" s="90" t="s">
        <v>644</v>
      </c>
      <c r="C55" s="90"/>
      <c r="D55" s="90"/>
      <c r="E55" s="37" t="s">
        <v>644</v>
      </c>
      <c r="F55" s="91"/>
      <c r="G55" s="92" t="s">
        <v>810</v>
      </c>
      <c r="H55" s="93"/>
      <c r="I55" s="94"/>
      <c r="J55" s="108"/>
      <c r="K55" s="94"/>
      <c r="L55" s="398">
        <v>15413.289999999997</v>
      </c>
    </row>
    <row r="56" spans="2:12" x14ac:dyDescent="0.25">
      <c r="B56" s="85" t="s">
        <v>645</v>
      </c>
      <c r="C56" s="85"/>
      <c r="D56" s="85"/>
      <c r="E56" s="37" t="s">
        <v>645</v>
      </c>
      <c r="F56" s="86"/>
      <c r="G56" s="87" t="s">
        <v>657</v>
      </c>
      <c r="H56" s="88"/>
      <c r="I56" s="89"/>
      <c r="J56" s="109"/>
      <c r="K56" s="89"/>
      <c r="L56" s="401">
        <v>6655.95</v>
      </c>
    </row>
    <row r="57" spans="2:12" ht="24" x14ac:dyDescent="0.25">
      <c r="B57" s="38" t="s">
        <v>646</v>
      </c>
      <c r="C57" s="37" t="s">
        <v>48</v>
      </c>
      <c r="D57" s="37" t="s">
        <v>49</v>
      </c>
      <c r="E57" s="37" t="s">
        <v>646</v>
      </c>
      <c r="F57" s="42">
        <v>92759</v>
      </c>
      <c r="G57" s="495" t="s">
        <v>919</v>
      </c>
      <c r="H57" s="496" t="s">
        <v>166</v>
      </c>
      <c r="I57" s="35">
        <v>43.6</v>
      </c>
      <c r="J57" s="497" t="s">
        <v>920</v>
      </c>
      <c r="K57" s="35">
        <v>17.59</v>
      </c>
      <c r="L57" s="35">
        <v>766.92</v>
      </c>
    </row>
    <row r="58" spans="2:12" ht="24" x14ac:dyDescent="0.25">
      <c r="B58" s="38" t="s">
        <v>647</v>
      </c>
      <c r="C58" s="37" t="s">
        <v>48</v>
      </c>
      <c r="D58" s="37" t="s">
        <v>49</v>
      </c>
      <c r="E58" s="37" t="s">
        <v>647</v>
      </c>
      <c r="F58" s="42">
        <v>92763</v>
      </c>
      <c r="G58" s="495" t="s">
        <v>921</v>
      </c>
      <c r="H58" s="496" t="s">
        <v>166</v>
      </c>
      <c r="I58" s="35">
        <v>186.89999999999998</v>
      </c>
      <c r="J58" s="497" t="s">
        <v>922</v>
      </c>
      <c r="K58" s="35">
        <v>12.4</v>
      </c>
      <c r="L58" s="35">
        <v>2317.56</v>
      </c>
    </row>
    <row r="59" spans="2:12" ht="36" x14ac:dyDescent="0.25">
      <c r="B59" s="38" t="s">
        <v>648</v>
      </c>
      <c r="C59" s="37" t="s">
        <v>48</v>
      </c>
      <c r="D59" s="37" t="s">
        <v>49</v>
      </c>
      <c r="E59" s="37" t="s">
        <v>648</v>
      </c>
      <c r="F59" s="42">
        <v>92413</v>
      </c>
      <c r="G59" s="495" t="s">
        <v>923</v>
      </c>
      <c r="H59" s="496" t="s">
        <v>38</v>
      </c>
      <c r="I59" s="35">
        <v>22.88</v>
      </c>
      <c r="J59" s="497" t="s">
        <v>924</v>
      </c>
      <c r="K59" s="35">
        <v>112.09</v>
      </c>
      <c r="L59" s="35">
        <v>2564.61</v>
      </c>
    </row>
    <row r="60" spans="2:12" ht="36" x14ac:dyDescent="0.25">
      <c r="B60" s="38" t="s">
        <v>649</v>
      </c>
      <c r="C60" s="37" t="s">
        <v>48</v>
      </c>
      <c r="D60" s="37" t="s">
        <v>49</v>
      </c>
      <c r="E60" s="37" t="s">
        <v>649</v>
      </c>
      <c r="F60" s="42">
        <v>94965</v>
      </c>
      <c r="G60" s="495" t="s">
        <v>904</v>
      </c>
      <c r="H60" s="496" t="s">
        <v>879</v>
      </c>
      <c r="I60" s="35">
        <v>1.06</v>
      </c>
      <c r="J60" s="497" t="s">
        <v>905</v>
      </c>
      <c r="K60" s="35">
        <v>631.61</v>
      </c>
      <c r="L60" s="35">
        <v>669.5</v>
      </c>
    </row>
    <row r="61" spans="2:12" ht="26.25" customHeight="1" x14ac:dyDescent="0.25">
      <c r="B61" s="38" t="s">
        <v>650</v>
      </c>
      <c r="C61" s="37" t="s">
        <v>48</v>
      </c>
      <c r="D61" s="37" t="s">
        <v>49</v>
      </c>
      <c r="E61" s="37" t="s">
        <v>650</v>
      </c>
      <c r="F61" s="42">
        <v>103670</v>
      </c>
      <c r="G61" s="495" t="s">
        <v>884</v>
      </c>
      <c r="H61" s="496" t="s">
        <v>879</v>
      </c>
      <c r="I61" s="35">
        <v>1.06</v>
      </c>
      <c r="J61" s="497" t="s">
        <v>885</v>
      </c>
      <c r="K61" s="35">
        <v>318.27</v>
      </c>
      <c r="L61" s="35">
        <v>337.36</v>
      </c>
    </row>
    <row r="62" spans="2:12" x14ac:dyDescent="0.25">
      <c r="B62" s="37"/>
      <c r="C62" s="37"/>
      <c r="D62" s="37"/>
      <c r="E62" s="37">
        <v>0</v>
      </c>
      <c r="F62" s="42"/>
      <c r="G62" s="321"/>
      <c r="H62" s="322"/>
      <c r="I62" s="323"/>
      <c r="J62" s="324"/>
      <c r="K62" s="325"/>
      <c r="L62" s="326"/>
    </row>
    <row r="63" spans="2:12" x14ac:dyDescent="0.25">
      <c r="B63" s="85" t="s">
        <v>659</v>
      </c>
      <c r="C63" s="85"/>
      <c r="D63" s="85"/>
      <c r="E63" s="37" t="s">
        <v>659</v>
      </c>
      <c r="F63" s="86"/>
      <c r="G63" s="87" t="s">
        <v>658</v>
      </c>
      <c r="H63" s="88"/>
      <c r="I63" s="89"/>
      <c r="J63" s="109"/>
      <c r="K63" s="89"/>
      <c r="L63" s="401">
        <v>4700.67</v>
      </c>
    </row>
    <row r="64" spans="2:12" ht="24" x14ac:dyDescent="0.25">
      <c r="B64" s="38" t="s">
        <v>660</v>
      </c>
      <c r="C64" s="37" t="s">
        <v>48</v>
      </c>
      <c r="D64" s="37" t="s">
        <v>49</v>
      </c>
      <c r="E64" s="37" t="s">
        <v>660</v>
      </c>
      <c r="F64" s="42">
        <v>92759</v>
      </c>
      <c r="G64" s="495" t="s">
        <v>919</v>
      </c>
      <c r="H64" s="496" t="s">
        <v>166</v>
      </c>
      <c r="I64" s="35">
        <v>16.7</v>
      </c>
      <c r="J64" s="497" t="s">
        <v>920</v>
      </c>
      <c r="K64" s="35">
        <v>17.59</v>
      </c>
      <c r="L64" s="35">
        <v>293.75</v>
      </c>
    </row>
    <row r="65" spans="2:12" ht="24" x14ac:dyDescent="0.25">
      <c r="B65" s="38" t="s">
        <v>661</v>
      </c>
      <c r="C65" s="37" t="s">
        <v>48</v>
      </c>
      <c r="D65" s="37" t="s">
        <v>49</v>
      </c>
      <c r="E65" s="37" t="s">
        <v>661</v>
      </c>
      <c r="F65" s="42">
        <v>92760</v>
      </c>
      <c r="G65" s="495" t="s">
        <v>925</v>
      </c>
      <c r="H65" s="496" t="s">
        <v>166</v>
      </c>
      <c r="I65" s="35">
        <v>5.8</v>
      </c>
      <c r="J65" s="497" t="s">
        <v>926</v>
      </c>
      <c r="K65" s="35">
        <v>17.02</v>
      </c>
      <c r="L65" s="35">
        <v>98.71</v>
      </c>
    </row>
    <row r="66" spans="2:12" ht="24" x14ac:dyDescent="0.25">
      <c r="B66" s="38" t="s">
        <v>662</v>
      </c>
      <c r="C66" s="37" t="s">
        <v>48</v>
      </c>
      <c r="D66" s="37" t="s">
        <v>49</v>
      </c>
      <c r="E66" s="37" t="s">
        <v>662</v>
      </c>
      <c r="F66" s="42">
        <v>92761</v>
      </c>
      <c r="G66" s="495" t="s">
        <v>927</v>
      </c>
      <c r="H66" s="496" t="s">
        <v>166</v>
      </c>
      <c r="I66" s="35">
        <v>18.399999999999999</v>
      </c>
      <c r="J66" s="497" t="s">
        <v>928</v>
      </c>
      <c r="K66" s="35">
        <v>16.28</v>
      </c>
      <c r="L66" s="35">
        <v>299.55</v>
      </c>
    </row>
    <row r="67" spans="2:12" ht="24" x14ac:dyDescent="0.25">
      <c r="B67" s="38" t="s">
        <v>663</v>
      </c>
      <c r="C67" s="37" t="s">
        <v>48</v>
      </c>
      <c r="D67" s="37" t="s">
        <v>49</v>
      </c>
      <c r="E67" s="37" t="s">
        <v>663</v>
      </c>
      <c r="F67" s="42">
        <v>92762</v>
      </c>
      <c r="G67" s="495" t="s">
        <v>929</v>
      </c>
      <c r="H67" s="496" t="s">
        <v>166</v>
      </c>
      <c r="I67" s="35">
        <v>6.1</v>
      </c>
      <c r="J67" s="497" t="s">
        <v>930</v>
      </c>
      <c r="K67" s="35">
        <v>14.65</v>
      </c>
      <c r="L67" s="35">
        <v>89.36</v>
      </c>
    </row>
    <row r="68" spans="2:12" ht="24" x14ac:dyDescent="0.25">
      <c r="B68" s="38" t="s">
        <v>664</v>
      </c>
      <c r="C68" s="37" t="s">
        <v>48</v>
      </c>
      <c r="D68" s="37" t="s">
        <v>49</v>
      </c>
      <c r="E68" s="37" t="s">
        <v>664</v>
      </c>
      <c r="F68" s="42">
        <v>92763</v>
      </c>
      <c r="G68" s="495" t="s">
        <v>921</v>
      </c>
      <c r="H68" s="496" t="s">
        <v>166</v>
      </c>
      <c r="I68" s="35">
        <v>21.1</v>
      </c>
      <c r="J68" s="497" t="s">
        <v>922</v>
      </c>
      <c r="K68" s="35">
        <v>12.4</v>
      </c>
      <c r="L68" s="35">
        <v>261.64</v>
      </c>
    </row>
    <row r="69" spans="2:12" ht="36" x14ac:dyDescent="0.25">
      <c r="B69" s="38" t="s">
        <v>665</v>
      </c>
      <c r="C69" s="37" t="s">
        <v>48</v>
      </c>
      <c r="D69" s="37" t="s">
        <v>49</v>
      </c>
      <c r="E69" s="37" t="s">
        <v>665</v>
      </c>
      <c r="F69" s="42">
        <v>92448</v>
      </c>
      <c r="G69" s="495" t="s">
        <v>931</v>
      </c>
      <c r="H69" s="496" t="s">
        <v>38</v>
      </c>
      <c r="I69" s="35">
        <v>14.72</v>
      </c>
      <c r="J69" s="497" t="s">
        <v>932</v>
      </c>
      <c r="K69" s="35">
        <v>198.15</v>
      </c>
      <c r="L69" s="35">
        <v>2916.76</v>
      </c>
    </row>
    <row r="70" spans="2:12" ht="36" x14ac:dyDescent="0.25">
      <c r="B70" s="38" t="s">
        <v>666</v>
      </c>
      <c r="C70" s="37" t="s">
        <v>48</v>
      </c>
      <c r="D70" s="37" t="s">
        <v>49</v>
      </c>
      <c r="E70" s="37" t="s">
        <v>666</v>
      </c>
      <c r="F70" s="42">
        <v>94965</v>
      </c>
      <c r="G70" s="495" t="s">
        <v>904</v>
      </c>
      <c r="H70" s="496" t="s">
        <v>879</v>
      </c>
      <c r="I70" s="35">
        <v>0.78</v>
      </c>
      <c r="J70" s="497" t="s">
        <v>905</v>
      </c>
      <c r="K70" s="35">
        <v>631.61</v>
      </c>
      <c r="L70" s="35">
        <v>492.65</v>
      </c>
    </row>
    <row r="71" spans="2:12" ht="24" x14ac:dyDescent="0.25">
      <c r="B71" s="38" t="s">
        <v>819</v>
      </c>
      <c r="C71" s="37" t="s">
        <v>48</v>
      </c>
      <c r="D71" s="37" t="s">
        <v>49</v>
      </c>
      <c r="E71" s="37" t="s">
        <v>819</v>
      </c>
      <c r="F71" s="42">
        <v>103670</v>
      </c>
      <c r="G71" s="495" t="s">
        <v>884</v>
      </c>
      <c r="H71" s="496" t="s">
        <v>879</v>
      </c>
      <c r="I71" s="35">
        <v>0.78</v>
      </c>
      <c r="J71" s="497" t="s">
        <v>885</v>
      </c>
      <c r="K71" s="35">
        <v>318.27</v>
      </c>
      <c r="L71" s="35">
        <v>248.25</v>
      </c>
    </row>
    <row r="72" spans="2:12" x14ac:dyDescent="0.25">
      <c r="B72" s="37"/>
      <c r="C72" s="37"/>
      <c r="D72" s="37"/>
      <c r="E72" s="37">
        <v>0</v>
      </c>
      <c r="F72" s="42"/>
      <c r="G72" s="321"/>
      <c r="H72" s="322"/>
      <c r="I72" s="323"/>
      <c r="J72" s="324"/>
      <c r="K72" s="325"/>
      <c r="L72" s="326"/>
    </row>
    <row r="73" spans="2:12" x14ac:dyDescent="0.25">
      <c r="B73" s="85" t="s">
        <v>651</v>
      </c>
      <c r="C73" s="85"/>
      <c r="D73" s="85"/>
      <c r="E73" s="37" t="s">
        <v>651</v>
      </c>
      <c r="F73" s="86"/>
      <c r="G73" s="87" t="s">
        <v>614</v>
      </c>
      <c r="H73" s="88"/>
      <c r="I73" s="89"/>
      <c r="J73" s="109"/>
      <c r="K73" s="89"/>
      <c r="L73" s="401">
        <v>3041.03</v>
      </c>
    </row>
    <row r="74" spans="2:12" ht="24" x14ac:dyDescent="0.25">
      <c r="B74" s="38" t="s">
        <v>652</v>
      </c>
      <c r="C74" s="37" t="s">
        <v>48</v>
      </c>
      <c r="D74" s="37" t="s">
        <v>49</v>
      </c>
      <c r="E74" s="37" t="s">
        <v>652</v>
      </c>
      <c r="F74" s="42">
        <v>92759</v>
      </c>
      <c r="G74" s="495" t="s">
        <v>919</v>
      </c>
      <c r="H74" s="496" t="s">
        <v>166</v>
      </c>
      <c r="I74" s="35">
        <v>21</v>
      </c>
      <c r="J74" s="497" t="s">
        <v>920</v>
      </c>
      <c r="K74" s="35">
        <v>17.59</v>
      </c>
      <c r="L74" s="35">
        <v>369.39</v>
      </c>
    </row>
    <row r="75" spans="2:12" ht="24" x14ac:dyDescent="0.25">
      <c r="B75" s="38" t="s">
        <v>653</v>
      </c>
      <c r="C75" s="37" t="s">
        <v>48</v>
      </c>
      <c r="D75" s="37" t="s">
        <v>49</v>
      </c>
      <c r="E75" s="37" t="s">
        <v>653</v>
      </c>
      <c r="F75" s="42">
        <v>92760</v>
      </c>
      <c r="G75" s="495" t="s">
        <v>925</v>
      </c>
      <c r="H75" s="496" t="s">
        <v>166</v>
      </c>
      <c r="I75" s="35">
        <v>21</v>
      </c>
      <c r="J75" s="497" t="s">
        <v>926</v>
      </c>
      <c r="K75" s="35">
        <v>17.02</v>
      </c>
      <c r="L75" s="35">
        <v>357.42</v>
      </c>
    </row>
    <row r="76" spans="2:12" ht="36" x14ac:dyDescent="0.25">
      <c r="B76" s="38" t="s">
        <v>654</v>
      </c>
      <c r="C76" s="37" t="s">
        <v>48</v>
      </c>
      <c r="D76" s="37" t="s">
        <v>49</v>
      </c>
      <c r="E76" s="37" t="s">
        <v>654</v>
      </c>
      <c r="F76" s="42">
        <v>92448</v>
      </c>
      <c r="G76" s="495" t="s">
        <v>931</v>
      </c>
      <c r="H76" s="496" t="s">
        <v>38</v>
      </c>
      <c r="I76" s="35">
        <v>9.57</v>
      </c>
      <c r="J76" s="497" t="s">
        <v>932</v>
      </c>
      <c r="K76" s="35">
        <v>198.15</v>
      </c>
      <c r="L76" s="35">
        <v>1896.29</v>
      </c>
    </row>
    <row r="77" spans="2:12" ht="36" x14ac:dyDescent="0.25">
      <c r="B77" s="38" t="s">
        <v>655</v>
      </c>
      <c r="C77" s="37" t="s">
        <v>48</v>
      </c>
      <c r="D77" s="37" t="s">
        <v>49</v>
      </c>
      <c r="E77" s="37" t="s">
        <v>655</v>
      </c>
      <c r="F77" s="42">
        <v>94965</v>
      </c>
      <c r="G77" s="495" t="s">
        <v>904</v>
      </c>
      <c r="H77" s="496" t="s">
        <v>879</v>
      </c>
      <c r="I77" s="35">
        <v>0.44</v>
      </c>
      <c r="J77" s="497" t="s">
        <v>905</v>
      </c>
      <c r="K77" s="35">
        <v>631.61</v>
      </c>
      <c r="L77" s="35">
        <v>277.89999999999998</v>
      </c>
    </row>
    <row r="78" spans="2:12" ht="24" x14ac:dyDescent="0.25">
      <c r="B78" s="38" t="s">
        <v>656</v>
      </c>
      <c r="C78" s="37" t="s">
        <v>48</v>
      </c>
      <c r="D78" s="37" t="s">
        <v>49</v>
      </c>
      <c r="E78" s="37" t="s">
        <v>656</v>
      </c>
      <c r="F78" s="42">
        <v>103670</v>
      </c>
      <c r="G78" s="495" t="s">
        <v>884</v>
      </c>
      <c r="H78" s="496" t="s">
        <v>879</v>
      </c>
      <c r="I78" s="35">
        <v>0.44</v>
      </c>
      <c r="J78" s="497" t="s">
        <v>885</v>
      </c>
      <c r="K78" s="35">
        <v>318.27</v>
      </c>
      <c r="L78" s="35">
        <v>140.03</v>
      </c>
    </row>
    <row r="79" spans="2:12" x14ac:dyDescent="0.25">
      <c r="B79" s="37"/>
      <c r="C79" s="37"/>
      <c r="D79" s="37"/>
      <c r="E79" s="37">
        <v>0</v>
      </c>
      <c r="F79" s="42"/>
      <c r="G79" s="321"/>
      <c r="H79" s="322"/>
      <c r="I79" s="323"/>
      <c r="J79" s="324"/>
      <c r="K79" s="325"/>
      <c r="L79" s="326"/>
    </row>
    <row r="80" spans="2:12" x14ac:dyDescent="0.25">
      <c r="B80" s="85" t="s">
        <v>811</v>
      </c>
      <c r="C80" s="85"/>
      <c r="D80" s="85"/>
      <c r="E80" s="37" t="s">
        <v>811</v>
      </c>
      <c r="F80" s="86"/>
      <c r="G80" s="87" t="s">
        <v>816</v>
      </c>
      <c r="H80" s="88"/>
      <c r="I80" s="89"/>
      <c r="J80" s="109"/>
      <c r="K80" s="89"/>
      <c r="L80" s="401">
        <v>1015.6399999999999</v>
      </c>
    </row>
    <row r="81" spans="2:15" ht="24" x14ac:dyDescent="0.25">
      <c r="B81" s="38" t="s">
        <v>812</v>
      </c>
      <c r="C81" s="37" t="s">
        <v>48</v>
      </c>
      <c r="D81" s="37" t="s">
        <v>49</v>
      </c>
      <c r="E81" s="37" t="s">
        <v>812</v>
      </c>
      <c r="F81" s="42">
        <v>92768</v>
      </c>
      <c r="G81" s="495" t="s">
        <v>933</v>
      </c>
      <c r="H81" s="496" t="s">
        <v>166</v>
      </c>
      <c r="I81" s="35">
        <v>7.2</v>
      </c>
      <c r="J81" s="497" t="s">
        <v>934</v>
      </c>
      <c r="K81" s="35">
        <v>17.09</v>
      </c>
      <c r="L81" s="35">
        <v>123.04</v>
      </c>
    </row>
    <row r="82" spans="2:15" ht="24" x14ac:dyDescent="0.25">
      <c r="B82" s="38" t="s">
        <v>813</v>
      </c>
      <c r="C82" s="37" t="s">
        <v>48</v>
      </c>
      <c r="D82" s="37" t="s">
        <v>49</v>
      </c>
      <c r="E82" s="37" t="s">
        <v>813</v>
      </c>
      <c r="F82" s="42">
        <v>92484</v>
      </c>
      <c r="G82" s="495" t="s">
        <v>935</v>
      </c>
      <c r="H82" s="496" t="s">
        <v>38</v>
      </c>
      <c r="I82" s="35">
        <v>2.25</v>
      </c>
      <c r="J82" s="497" t="s">
        <v>936</v>
      </c>
      <c r="K82" s="35">
        <v>282.73</v>
      </c>
      <c r="L82" s="35">
        <v>636.14</v>
      </c>
    </row>
    <row r="83" spans="2:15" ht="36" x14ac:dyDescent="0.25">
      <c r="B83" s="38" t="s">
        <v>814</v>
      </c>
      <c r="C83" s="37" t="s">
        <v>48</v>
      </c>
      <c r="D83" s="37" t="s">
        <v>49</v>
      </c>
      <c r="E83" s="37" t="s">
        <v>814</v>
      </c>
      <c r="F83" s="42">
        <v>94965</v>
      </c>
      <c r="G83" s="495" t="s">
        <v>904</v>
      </c>
      <c r="H83" s="496" t="s">
        <v>879</v>
      </c>
      <c r="I83" s="35">
        <v>0.27</v>
      </c>
      <c r="J83" s="497" t="s">
        <v>905</v>
      </c>
      <c r="K83" s="35">
        <v>631.61</v>
      </c>
      <c r="L83" s="35">
        <v>170.53</v>
      </c>
    </row>
    <row r="84" spans="2:15" ht="24" x14ac:dyDescent="0.25">
      <c r="B84" s="38" t="s">
        <v>815</v>
      </c>
      <c r="C84" s="37" t="s">
        <v>48</v>
      </c>
      <c r="D84" s="37" t="s">
        <v>49</v>
      </c>
      <c r="E84" s="37" t="s">
        <v>815</v>
      </c>
      <c r="F84" s="42">
        <v>103670</v>
      </c>
      <c r="G84" s="495" t="s">
        <v>884</v>
      </c>
      <c r="H84" s="496" t="s">
        <v>879</v>
      </c>
      <c r="I84" s="35">
        <v>0.27</v>
      </c>
      <c r="J84" s="497" t="s">
        <v>885</v>
      </c>
      <c r="K84" s="35">
        <v>318.27</v>
      </c>
      <c r="L84" s="35">
        <v>85.93</v>
      </c>
    </row>
    <row r="85" spans="2:15" x14ac:dyDescent="0.25">
      <c r="B85" s="38"/>
      <c r="C85" s="37"/>
      <c r="D85" s="37"/>
      <c r="E85" s="37">
        <v>0</v>
      </c>
      <c r="F85" s="42"/>
      <c r="G85" s="479"/>
      <c r="H85" s="480"/>
      <c r="I85" s="35"/>
      <c r="J85" s="481"/>
      <c r="K85" s="35"/>
      <c r="L85" s="35"/>
    </row>
    <row r="86" spans="2:15" x14ac:dyDescent="0.25">
      <c r="B86" s="78" t="s">
        <v>17</v>
      </c>
      <c r="C86" s="78"/>
      <c r="D86" s="78"/>
      <c r="E86" s="37" t="s">
        <v>17</v>
      </c>
      <c r="F86" s="79"/>
      <c r="G86" s="80" t="s">
        <v>764</v>
      </c>
      <c r="H86" s="81"/>
      <c r="I86" s="82"/>
      <c r="J86" s="110"/>
      <c r="K86" s="83"/>
      <c r="L86" s="414">
        <v>87752.22</v>
      </c>
    </row>
    <row r="87" spans="2:15" ht="96" x14ac:dyDescent="0.25">
      <c r="B87" s="37" t="s">
        <v>682</v>
      </c>
      <c r="C87" s="37" t="s">
        <v>48</v>
      </c>
      <c r="D87" s="37" t="s">
        <v>97</v>
      </c>
      <c r="E87" s="37" t="s">
        <v>682</v>
      </c>
      <c r="F87" s="485" t="s">
        <v>820</v>
      </c>
      <c r="G87" s="495" t="s">
        <v>821</v>
      </c>
      <c r="H87" s="496" t="s">
        <v>38</v>
      </c>
      <c r="I87" s="35">
        <v>211.52250000000001</v>
      </c>
      <c r="J87" s="497">
        <v>356.66</v>
      </c>
      <c r="K87" s="35">
        <v>414.86</v>
      </c>
      <c r="L87" s="35">
        <v>87752.22</v>
      </c>
      <c r="O87" s="498"/>
    </row>
    <row r="88" spans="2:15" x14ac:dyDescent="0.25">
      <c r="B88" s="37"/>
      <c r="C88" s="37"/>
      <c r="D88" s="37"/>
      <c r="E88" s="37">
        <v>0</v>
      </c>
      <c r="F88" s="42"/>
      <c r="G88" s="479"/>
      <c r="H88" s="480"/>
      <c r="I88" s="35"/>
      <c r="J88" s="481"/>
      <c r="K88" s="35"/>
      <c r="L88" s="35"/>
    </row>
    <row r="89" spans="2:15" x14ac:dyDescent="0.25">
      <c r="B89" s="78" t="s">
        <v>30</v>
      </c>
      <c r="C89" s="78"/>
      <c r="D89" s="78"/>
      <c r="E89" s="37" t="s">
        <v>30</v>
      </c>
      <c r="F89" s="79"/>
      <c r="G89" s="80" t="s">
        <v>113</v>
      </c>
      <c r="H89" s="81"/>
      <c r="I89" s="82"/>
      <c r="J89" s="110"/>
      <c r="K89" s="83"/>
      <c r="L89" s="414">
        <v>9812.14</v>
      </c>
    </row>
    <row r="90" spans="2:15" x14ac:dyDescent="0.25">
      <c r="B90" s="95" t="s">
        <v>683</v>
      </c>
      <c r="C90" s="95"/>
      <c r="D90" s="95"/>
      <c r="E90" s="37" t="s">
        <v>683</v>
      </c>
      <c r="F90" s="96"/>
      <c r="G90" s="97" t="s">
        <v>114</v>
      </c>
      <c r="H90" s="98"/>
      <c r="I90" s="99"/>
      <c r="J90" s="111"/>
      <c r="K90" s="100"/>
      <c r="L90" s="402">
        <v>8940.9600000000009</v>
      </c>
    </row>
    <row r="91" spans="2:15" ht="36" x14ac:dyDescent="0.25">
      <c r="B91" s="37" t="s">
        <v>700</v>
      </c>
      <c r="C91" s="37" t="s">
        <v>48</v>
      </c>
      <c r="D91" s="37" t="s">
        <v>49</v>
      </c>
      <c r="E91" s="37" t="s">
        <v>700</v>
      </c>
      <c r="F91" s="42">
        <v>103330</v>
      </c>
      <c r="G91" s="495" t="s">
        <v>865</v>
      </c>
      <c r="H91" s="496" t="s">
        <v>38</v>
      </c>
      <c r="I91" s="35">
        <v>83.25</v>
      </c>
      <c r="J91" s="497" t="s">
        <v>937</v>
      </c>
      <c r="K91" s="35">
        <v>99.56</v>
      </c>
      <c r="L91" s="35">
        <v>8288.3700000000008</v>
      </c>
    </row>
    <row r="92" spans="2:15" ht="24" x14ac:dyDescent="0.25">
      <c r="B92" s="37" t="s">
        <v>701</v>
      </c>
      <c r="C92" s="37" t="s">
        <v>48</v>
      </c>
      <c r="D92" s="37" t="s">
        <v>49</v>
      </c>
      <c r="E92" s="37" t="s">
        <v>701</v>
      </c>
      <c r="F92" s="42">
        <v>93202</v>
      </c>
      <c r="G92" s="495" t="s">
        <v>938</v>
      </c>
      <c r="H92" s="496" t="s">
        <v>871</v>
      </c>
      <c r="I92" s="35">
        <v>20.399999999999999</v>
      </c>
      <c r="J92" s="497" t="s">
        <v>939</v>
      </c>
      <c r="K92" s="35">
        <v>31.99</v>
      </c>
      <c r="L92" s="35">
        <v>652.59</v>
      </c>
    </row>
    <row r="93" spans="2:15" x14ac:dyDescent="0.25">
      <c r="B93" s="37"/>
      <c r="C93" s="37"/>
      <c r="D93" s="37"/>
      <c r="E93" s="37">
        <v>0</v>
      </c>
      <c r="F93" s="42"/>
      <c r="G93" s="321"/>
      <c r="H93" s="322"/>
      <c r="I93" s="323"/>
      <c r="J93" s="324"/>
      <c r="K93" s="325"/>
      <c r="L93" s="326"/>
    </row>
    <row r="94" spans="2:15" x14ac:dyDescent="0.25">
      <c r="B94" s="95" t="s">
        <v>684</v>
      </c>
      <c r="C94" s="95"/>
      <c r="D94" s="95"/>
      <c r="E94" s="37" t="s">
        <v>684</v>
      </c>
      <c r="F94" s="96"/>
      <c r="G94" s="97" t="s">
        <v>115</v>
      </c>
      <c r="H94" s="98"/>
      <c r="I94" s="99"/>
      <c r="J94" s="111"/>
      <c r="K94" s="100"/>
      <c r="L94" s="402">
        <v>871.18000000000006</v>
      </c>
    </row>
    <row r="95" spans="2:15" ht="24" customHeight="1" x14ac:dyDescent="0.25">
      <c r="B95" s="37" t="s">
        <v>702</v>
      </c>
      <c r="C95" s="37" t="s">
        <v>48</v>
      </c>
      <c r="D95" s="37" t="s">
        <v>49</v>
      </c>
      <c r="E95" s="37" t="s">
        <v>702</v>
      </c>
      <c r="F95" s="42">
        <v>93190</v>
      </c>
      <c r="G95" s="495" t="s">
        <v>940</v>
      </c>
      <c r="H95" s="496" t="s">
        <v>871</v>
      </c>
      <c r="I95" s="35">
        <v>6.72</v>
      </c>
      <c r="J95" s="497" t="s">
        <v>941</v>
      </c>
      <c r="K95" s="35">
        <v>62.54</v>
      </c>
      <c r="L95" s="35">
        <v>420.26</v>
      </c>
    </row>
    <row r="96" spans="2:15" ht="24" x14ac:dyDescent="0.25">
      <c r="B96" s="37" t="s">
        <v>703</v>
      </c>
      <c r="C96" s="37" t="s">
        <v>48</v>
      </c>
      <c r="D96" s="37" t="s">
        <v>49</v>
      </c>
      <c r="E96" s="37" t="s">
        <v>703</v>
      </c>
      <c r="F96" s="42">
        <v>93192</v>
      </c>
      <c r="G96" s="495" t="s">
        <v>942</v>
      </c>
      <c r="H96" s="496" t="s">
        <v>871</v>
      </c>
      <c r="I96" s="35">
        <v>1.26</v>
      </c>
      <c r="J96" s="497" t="s">
        <v>943</v>
      </c>
      <c r="K96" s="35">
        <v>69.13</v>
      </c>
      <c r="L96" s="35">
        <v>87.1</v>
      </c>
    </row>
    <row r="97" spans="2:14" ht="33" customHeight="1" x14ac:dyDescent="0.25">
      <c r="B97" s="37" t="s">
        <v>704</v>
      </c>
      <c r="C97" s="37" t="s">
        <v>48</v>
      </c>
      <c r="D97" s="37" t="s">
        <v>49</v>
      </c>
      <c r="E97" s="37" t="s">
        <v>704</v>
      </c>
      <c r="F97" s="42">
        <v>93198</v>
      </c>
      <c r="G97" s="495" t="s">
        <v>944</v>
      </c>
      <c r="H97" s="496" t="s">
        <v>871</v>
      </c>
      <c r="I97" s="35">
        <v>6.72</v>
      </c>
      <c r="J97" s="497" t="s">
        <v>945</v>
      </c>
      <c r="K97" s="35">
        <v>54.14</v>
      </c>
      <c r="L97" s="35">
        <v>363.82</v>
      </c>
    </row>
    <row r="98" spans="2:14" x14ac:dyDescent="0.25">
      <c r="B98" s="37"/>
      <c r="C98" s="37"/>
      <c r="D98" s="37"/>
      <c r="E98" s="37">
        <v>0</v>
      </c>
      <c r="F98" s="42"/>
      <c r="G98" s="321"/>
      <c r="H98" s="322"/>
      <c r="I98" s="323"/>
      <c r="J98" s="324"/>
      <c r="K98" s="325"/>
      <c r="L98" s="326"/>
    </row>
    <row r="99" spans="2:14" x14ac:dyDescent="0.25">
      <c r="B99" s="72" t="s">
        <v>52</v>
      </c>
      <c r="C99" s="72"/>
      <c r="D99" s="72"/>
      <c r="E99" s="37" t="s">
        <v>52</v>
      </c>
      <c r="F99" s="73"/>
      <c r="G99" s="74" t="s">
        <v>116</v>
      </c>
      <c r="H99" s="75"/>
      <c r="I99" s="76"/>
      <c r="J99" s="107"/>
      <c r="K99" s="77"/>
      <c r="L99" s="399">
        <v>13647.87</v>
      </c>
      <c r="N99" s="482"/>
    </row>
    <row r="100" spans="2:14" x14ac:dyDescent="0.25">
      <c r="B100" s="95" t="s">
        <v>53</v>
      </c>
      <c r="C100" s="95"/>
      <c r="D100" s="95"/>
      <c r="E100" s="37" t="s">
        <v>53</v>
      </c>
      <c r="F100" s="96"/>
      <c r="G100" s="97" t="s">
        <v>692</v>
      </c>
      <c r="H100" s="98"/>
      <c r="I100" s="99"/>
      <c r="J100" s="111"/>
      <c r="K100" s="100"/>
      <c r="L100" s="402">
        <v>13647.87</v>
      </c>
    </row>
    <row r="101" spans="2:14" ht="36" x14ac:dyDescent="0.25">
      <c r="B101" s="37" t="s">
        <v>667</v>
      </c>
      <c r="C101" s="37" t="s">
        <v>48</v>
      </c>
      <c r="D101" s="37" t="s">
        <v>49</v>
      </c>
      <c r="E101" s="37" t="s">
        <v>667</v>
      </c>
      <c r="F101" s="42">
        <v>92580</v>
      </c>
      <c r="G101" s="495" t="s">
        <v>946</v>
      </c>
      <c r="H101" s="496" t="s">
        <v>38</v>
      </c>
      <c r="I101" s="35">
        <v>23.2</v>
      </c>
      <c r="J101" s="497" t="s">
        <v>947</v>
      </c>
      <c r="K101" s="35">
        <v>66.540000000000006</v>
      </c>
      <c r="L101" s="35">
        <v>1543.72</v>
      </c>
    </row>
    <row r="102" spans="2:14" ht="36" x14ac:dyDescent="0.25">
      <c r="B102" s="37" t="s">
        <v>553</v>
      </c>
      <c r="C102" s="37" t="s">
        <v>48</v>
      </c>
      <c r="D102" s="37" t="s">
        <v>51</v>
      </c>
      <c r="E102" s="37" t="s">
        <v>553</v>
      </c>
      <c r="F102" s="42" t="s">
        <v>797</v>
      </c>
      <c r="G102" s="495" t="s">
        <v>849</v>
      </c>
      <c r="H102" s="496" t="s">
        <v>38</v>
      </c>
      <c r="I102" s="35">
        <v>23.2</v>
      </c>
      <c r="J102" s="497">
        <v>107.25999999999999</v>
      </c>
      <c r="K102" s="35">
        <v>138.16999999999999</v>
      </c>
      <c r="L102" s="35">
        <v>3205.54</v>
      </c>
    </row>
    <row r="103" spans="2:14" ht="36" x14ac:dyDescent="0.25">
      <c r="B103" s="37" t="s">
        <v>668</v>
      </c>
      <c r="C103" s="37" t="s">
        <v>48</v>
      </c>
      <c r="D103" s="37" t="s">
        <v>49</v>
      </c>
      <c r="E103" s="37" t="s">
        <v>668</v>
      </c>
      <c r="F103" s="42">
        <v>92606</v>
      </c>
      <c r="G103" s="495" t="s">
        <v>948</v>
      </c>
      <c r="H103" s="496" t="s">
        <v>110</v>
      </c>
      <c r="I103" s="35">
        <v>2</v>
      </c>
      <c r="J103" s="497" t="s">
        <v>949</v>
      </c>
      <c r="K103" s="35">
        <v>1266.18</v>
      </c>
      <c r="L103" s="35">
        <v>2532.36</v>
      </c>
    </row>
    <row r="104" spans="2:14" ht="24" x14ac:dyDescent="0.25">
      <c r="B104" s="37" t="s">
        <v>706</v>
      </c>
      <c r="C104" s="37" t="s">
        <v>48</v>
      </c>
      <c r="D104" s="37" t="s">
        <v>49</v>
      </c>
      <c r="E104" s="37" t="s">
        <v>706</v>
      </c>
      <c r="F104" s="42">
        <v>94231</v>
      </c>
      <c r="G104" s="495" t="s">
        <v>950</v>
      </c>
      <c r="H104" s="496" t="s">
        <v>871</v>
      </c>
      <c r="I104" s="35">
        <v>13.84</v>
      </c>
      <c r="J104" s="497" t="s">
        <v>951</v>
      </c>
      <c r="K104" s="35">
        <v>65.290000000000006</v>
      </c>
      <c r="L104" s="35">
        <v>903.61</v>
      </c>
    </row>
    <row r="105" spans="2:14" x14ac:dyDescent="0.25">
      <c r="B105" s="37" t="s">
        <v>707</v>
      </c>
      <c r="C105" s="37" t="s">
        <v>48</v>
      </c>
      <c r="D105" s="37" t="s">
        <v>49</v>
      </c>
      <c r="E105" s="37" t="s">
        <v>707</v>
      </c>
      <c r="F105" s="42">
        <v>101979</v>
      </c>
      <c r="G105" s="495" t="s">
        <v>952</v>
      </c>
      <c r="H105" s="496" t="s">
        <v>871</v>
      </c>
      <c r="I105" s="35">
        <v>20.399999999999999</v>
      </c>
      <c r="J105" s="497" t="s">
        <v>953</v>
      </c>
      <c r="K105" s="35">
        <v>52.31</v>
      </c>
      <c r="L105" s="35">
        <v>1067.1199999999999</v>
      </c>
    </row>
    <row r="106" spans="2:14" ht="24" x14ac:dyDescent="0.25">
      <c r="B106" s="37" t="s">
        <v>822</v>
      </c>
      <c r="C106" s="38" t="s">
        <v>48</v>
      </c>
      <c r="D106" s="38" t="s">
        <v>49</v>
      </c>
      <c r="E106" s="37" t="s">
        <v>822</v>
      </c>
      <c r="F106" s="42">
        <v>94228</v>
      </c>
      <c r="G106" s="495" t="s">
        <v>954</v>
      </c>
      <c r="H106" s="496" t="s">
        <v>871</v>
      </c>
      <c r="I106" s="35">
        <v>40.400000000000006</v>
      </c>
      <c r="J106" s="497" t="s">
        <v>955</v>
      </c>
      <c r="K106" s="35">
        <v>108.8</v>
      </c>
      <c r="L106" s="35">
        <v>4395.5200000000004</v>
      </c>
    </row>
    <row r="107" spans="2:14" x14ac:dyDescent="0.25">
      <c r="B107" s="37"/>
      <c r="C107" s="37"/>
      <c r="D107" s="37"/>
      <c r="E107" s="37">
        <v>0</v>
      </c>
      <c r="F107" s="42"/>
      <c r="G107" s="321"/>
      <c r="H107" s="322"/>
      <c r="I107" s="323"/>
      <c r="J107" s="324"/>
      <c r="K107" s="325"/>
      <c r="L107" s="326"/>
    </row>
    <row r="108" spans="2:14" x14ac:dyDescent="0.25">
      <c r="B108" s="72" t="s">
        <v>118</v>
      </c>
      <c r="C108" s="72"/>
      <c r="D108" s="72"/>
      <c r="E108" s="37" t="s">
        <v>118</v>
      </c>
      <c r="F108" s="73"/>
      <c r="G108" s="74" t="s">
        <v>260</v>
      </c>
      <c r="H108" s="75"/>
      <c r="I108" s="76"/>
      <c r="J108" s="107"/>
      <c r="K108" s="77"/>
      <c r="L108" s="399">
        <v>16267.550000000001</v>
      </c>
    </row>
    <row r="109" spans="2:14" x14ac:dyDescent="0.25">
      <c r="B109" s="95" t="s">
        <v>119</v>
      </c>
      <c r="C109" s="95"/>
      <c r="D109" s="95"/>
      <c r="E109" s="37" t="s">
        <v>119</v>
      </c>
      <c r="F109" s="96"/>
      <c r="G109" s="97" t="s">
        <v>670</v>
      </c>
      <c r="H109" s="98"/>
      <c r="I109" s="99"/>
      <c r="J109" s="111"/>
      <c r="K109" s="100"/>
      <c r="L109" s="402">
        <v>13835.150000000001</v>
      </c>
    </row>
    <row r="110" spans="2:14" ht="24" x14ac:dyDescent="0.25">
      <c r="B110" s="37" t="s">
        <v>679</v>
      </c>
      <c r="C110" s="37" t="s">
        <v>48</v>
      </c>
      <c r="D110" s="37" t="s">
        <v>50</v>
      </c>
      <c r="E110" s="37" t="s">
        <v>679</v>
      </c>
      <c r="F110" s="42">
        <v>1501000100</v>
      </c>
      <c r="G110" s="495" t="s">
        <v>956</v>
      </c>
      <c r="H110" s="496" t="s">
        <v>38</v>
      </c>
      <c r="I110" s="36">
        <v>166.5</v>
      </c>
      <c r="J110" s="497">
        <v>6.69</v>
      </c>
      <c r="K110" s="35">
        <v>8.61</v>
      </c>
      <c r="L110" s="35">
        <v>1433.56</v>
      </c>
    </row>
    <row r="111" spans="2:14" ht="36" x14ac:dyDescent="0.25">
      <c r="B111" s="37" t="s">
        <v>680</v>
      </c>
      <c r="C111" s="37" t="s">
        <v>48</v>
      </c>
      <c r="D111" s="37" t="s">
        <v>49</v>
      </c>
      <c r="E111" s="37" t="s">
        <v>680</v>
      </c>
      <c r="F111" s="42">
        <v>90407</v>
      </c>
      <c r="G111" s="495" t="s">
        <v>866</v>
      </c>
      <c r="H111" s="496" t="s">
        <v>38</v>
      </c>
      <c r="I111" s="36">
        <v>119.54999999999998</v>
      </c>
      <c r="J111" s="497" t="s">
        <v>957</v>
      </c>
      <c r="K111" s="35">
        <v>62.06</v>
      </c>
      <c r="L111" s="35">
        <v>7419.27</v>
      </c>
    </row>
    <row r="112" spans="2:14" ht="48" x14ac:dyDescent="0.25">
      <c r="B112" s="37" t="s">
        <v>681</v>
      </c>
      <c r="C112" s="37" t="s">
        <v>48</v>
      </c>
      <c r="D112" s="37" t="s">
        <v>49</v>
      </c>
      <c r="E112" s="37" t="s">
        <v>681</v>
      </c>
      <c r="F112" s="42">
        <v>87554</v>
      </c>
      <c r="G112" s="495" t="s">
        <v>958</v>
      </c>
      <c r="H112" s="496" t="s">
        <v>38</v>
      </c>
      <c r="I112" s="35">
        <v>46.95000000000001</v>
      </c>
      <c r="J112" s="497" t="s">
        <v>959</v>
      </c>
      <c r="K112" s="35">
        <v>25.86</v>
      </c>
      <c r="L112" s="35">
        <v>1214.1199999999999</v>
      </c>
    </row>
    <row r="113" spans="2:12" ht="36" x14ac:dyDescent="0.25">
      <c r="B113" s="37" t="s">
        <v>781</v>
      </c>
      <c r="C113" s="37" t="s">
        <v>48</v>
      </c>
      <c r="D113" s="37" t="s">
        <v>49</v>
      </c>
      <c r="E113" s="37" t="s">
        <v>781</v>
      </c>
      <c r="F113" s="42">
        <v>87273</v>
      </c>
      <c r="G113" s="495" t="s">
        <v>960</v>
      </c>
      <c r="H113" s="496" t="s">
        <v>38</v>
      </c>
      <c r="I113" s="35">
        <v>46.95000000000001</v>
      </c>
      <c r="J113" s="497" t="s">
        <v>961</v>
      </c>
      <c r="K113" s="35">
        <v>80.260000000000005</v>
      </c>
      <c r="L113" s="35">
        <v>3768.2</v>
      </c>
    </row>
    <row r="114" spans="2:12" x14ac:dyDescent="0.25">
      <c r="B114" s="37"/>
      <c r="C114" s="37"/>
      <c r="D114" s="37"/>
      <c r="E114" s="37">
        <v>0</v>
      </c>
      <c r="F114" s="42"/>
      <c r="G114" s="321"/>
      <c r="H114" s="322"/>
      <c r="I114" s="323"/>
      <c r="J114" s="324"/>
      <c r="K114" s="325"/>
      <c r="L114" s="326"/>
    </row>
    <row r="115" spans="2:12" x14ac:dyDescent="0.25">
      <c r="B115" s="95" t="s">
        <v>120</v>
      </c>
      <c r="C115" s="95"/>
      <c r="D115" s="95"/>
      <c r="E115" s="37" t="s">
        <v>120</v>
      </c>
      <c r="F115" s="96"/>
      <c r="G115" s="97" t="s">
        <v>122</v>
      </c>
      <c r="H115" s="98"/>
      <c r="I115" s="99"/>
      <c r="J115" s="111"/>
      <c r="K115" s="100"/>
      <c r="L115" s="402">
        <v>2432.3999999999996</v>
      </c>
    </row>
    <row r="116" spans="2:12" ht="24" x14ac:dyDescent="0.25">
      <c r="B116" s="37" t="s">
        <v>688</v>
      </c>
      <c r="C116" s="37" t="s">
        <v>48</v>
      </c>
      <c r="D116" s="37" t="s">
        <v>49</v>
      </c>
      <c r="E116" s="37" t="s">
        <v>688</v>
      </c>
      <c r="F116" s="42">
        <v>96116</v>
      </c>
      <c r="G116" s="495" t="s">
        <v>962</v>
      </c>
      <c r="H116" s="496" t="s">
        <v>38</v>
      </c>
      <c r="I116" s="35">
        <v>23.94</v>
      </c>
      <c r="J116" s="497" t="s">
        <v>963</v>
      </c>
      <c r="K116" s="35">
        <v>88.09</v>
      </c>
      <c r="L116" s="35">
        <v>2108.87</v>
      </c>
    </row>
    <row r="117" spans="2:12" ht="24" x14ac:dyDescent="0.25">
      <c r="B117" s="37" t="s">
        <v>696</v>
      </c>
      <c r="C117" s="37" t="s">
        <v>48</v>
      </c>
      <c r="D117" s="37" t="s">
        <v>49</v>
      </c>
      <c r="E117" s="37" t="s">
        <v>696</v>
      </c>
      <c r="F117" s="42">
        <v>96121</v>
      </c>
      <c r="G117" s="495" t="s">
        <v>964</v>
      </c>
      <c r="H117" s="496" t="s">
        <v>871</v>
      </c>
      <c r="I117" s="35">
        <v>19.8</v>
      </c>
      <c r="J117" s="497" t="s">
        <v>965</v>
      </c>
      <c r="K117" s="35">
        <v>16.34</v>
      </c>
      <c r="L117" s="35">
        <v>323.52999999999997</v>
      </c>
    </row>
    <row r="118" spans="2:12" x14ac:dyDescent="0.25">
      <c r="B118" s="37"/>
      <c r="C118" s="37"/>
      <c r="D118" s="37"/>
      <c r="E118" s="37">
        <v>0</v>
      </c>
      <c r="F118" s="42"/>
      <c r="G118" s="321"/>
      <c r="H118" s="322"/>
      <c r="I118" s="323"/>
      <c r="J118" s="324"/>
      <c r="K118" s="325"/>
      <c r="L118" s="326"/>
    </row>
    <row r="119" spans="2:12" x14ac:dyDescent="0.25">
      <c r="B119" s="72" t="s">
        <v>54</v>
      </c>
      <c r="C119" s="72"/>
      <c r="D119" s="72"/>
      <c r="E119" s="37" t="s">
        <v>54</v>
      </c>
      <c r="F119" s="73"/>
      <c r="G119" s="74" t="s">
        <v>247</v>
      </c>
      <c r="H119" s="75"/>
      <c r="I119" s="76"/>
      <c r="J119" s="107"/>
      <c r="K119" s="77"/>
      <c r="L119" s="399">
        <v>6407</v>
      </c>
    </row>
    <row r="120" spans="2:12" x14ac:dyDescent="0.25">
      <c r="B120" s="101" t="s">
        <v>55</v>
      </c>
      <c r="C120" s="101"/>
      <c r="D120" s="101"/>
      <c r="E120" s="37" t="s">
        <v>55</v>
      </c>
      <c r="F120" s="102"/>
      <c r="G120" s="103" t="s">
        <v>123</v>
      </c>
      <c r="H120" s="104"/>
      <c r="I120" s="89"/>
      <c r="J120" s="112"/>
      <c r="K120" s="105"/>
      <c r="L120" s="403">
        <v>3628.62</v>
      </c>
    </row>
    <row r="121" spans="2:12" ht="48" x14ac:dyDescent="0.25">
      <c r="B121" s="37" t="s">
        <v>124</v>
      </c>
      <c r="C121" s="37" t="s">
        <v>48</v>
      </c>
      <c r="D121" s="37" t="s">
        <v>49</v>
      </c>
      <c r="E121" s="37" t="s">
        <v>124</v>
      </c>
      <c r="F121" s="42">
        <v>94570</v>
      </c>
      <c r="G121" s="495" t="s">
        <v>966</v>
      </c>
      <c r="H121" s="496" t="s">
        <v>38</v>
      </c>
      <c r="I121" s="35">
        <v>3</v>
      </c>
      <c r="J121" s="497" t="s">
        <v>967</v>
      </c>
      <c r="K121" s="35">
        <v>569.1</v>
      </c>
      <c r="L121" s="35">
        <v>1707.3</v>
      </c>
    </row>
    <row r="122" spans="2:12" ht="36" x14ac:dyDescent="0.25">
      <c r="B122" s="37" t="s">
        <v>823</v>
      </c>
      <c r="C122" s="37" t="s">
        <v>48</v>
      </c>
      <c r="D122" s="37" t="s">
        <v>49</v>
      </c>
      <c r="E122" s="37" t="s">
        <v>823</v>
      </c>
      <c r="F122" s="42" t="s">
        <v>789</v>
      </c>
      <c r="G122" s="495" t="s">
        <v>824</v>
      </c>
      <c r="H122" s="496" t="s">
        <v>110</v>
      </c>
      <c r="I122" s="35">
        <v>1</v>
      </c>
      <c r="J122" s="497">
        <v>1491.48</v>
      </c>
      <c r="K122" s="35">
        <v>1921.32</v>
      </c>
      <c r="L122" s="35">
        <v>1921.32</v>
      </c>
    </row>
    <row r="123" spans="2:12" x14ac:dyDescent="0.25">
      <c r="B123" s="37"/>
      <c r="C123" s="37"/>
      <c r="D123" s="37"/>
      <c r="E123" s="37">
        <v>0</v>
      </c>
      <c r="F123" s="42"/>
      <c r="G123" s="321"/>
      <c r="H123" s="322"/>
      <c r="I123" s="323"/>
      <c r="J123" s="324"/>
      <c r="K123" s="325"/>
      <c r="L123" s="326"/>
    </row>
    <row r="124" spans="2:12" x14ac:dyDescent="0.25">
      <c r="B124" s="101" t="s">
        <v>56</v>
      </c>
      <c r="C124" s="101"/>
      <c r="D124" s="101"/>
      <c r="E124" s="37" t="s">
        <v>56</v>
      </c>
      <c r="F124" s="102"/>
      <c r="G124" s="103" t="s">
        <v>125</v>
      </c>
      <c r="H124" s="104"/>
      <c r="I124" s="89"/>
      <c r="J124" s="112"/>
      <c r="K124" s="105"/>
      <c r="L124" s="403">
        <v>2778.38</v>
      </c>
    </row>
    <row r="125" spans="2:12" ht="24" x14ac:dyDescent="0.25">
      <c r="B125" s="37" t="s">
        <v>468</v>
      </c>
      <c r="C125" s="37" t="s">
        <v>48</v>
      </c>
      <c r="D125" s="37" t="s">
        <v>50</v>
      </c>
      <c r="E125" s="37" t="s">
        <v>468</v>
      </c>
      <c r="F125" s="42">
        <v>1101002010</v>
      </c>
      <c r="G125" s="495" t="s">
        <v>968</v>
      </c>
      <c r="H125" s="496" t="s">
        <v>38</v>
      </c>
      <c r="I125" s="35">
        <v>2.38</v>
      </c>
      <c r="J125" s="497">
        <v>906.22</v>
      </c>
      <c r="K125" s="35">
        <v>1167.3900000000001</v>
      </c>
      <c r="L125" s="35">
        <v>2778.38</v>
      </c>
    </row>
    <row r="126" spans="2:12" x14ac:dyDescent="0.25">
      <c r="B126" s="37"/>
      <c r="C126" s="37"/>
      <c r="D126" s="37"/>
      <c r="E126" s="37">
        <v>0</v>
      </c>
      <c r="F126" s="42"/>
      <c r="G126" s="333"/>
      <c r="H126" s="334"/>
      <c r="I126" s="335"/>
      <c r="J126" s="324"/>
      <c r="K126" s="336"/>
      <c r="L126" s="326"/>
    </row>
    <row r="127" spans="2:12" x14ac:dyDescent="0.25">
      <c r="B127" s="72" t="s">
        <v>57</v>
      </c>
      <c r="C127" s="72"/>
      <c r="D127" s="72"/>
      <c r="E127" s="37" t="s">
        <v>57</v>
      </c>
      <c r="F127" s="73"/>
      <c r="G127" s="74" t="s">
        <v>117</v>
      </c>
      <c r="H127" s="75"/>
      <c r="I127" s="76"/>
      <c r="J127" s="107"/>
      <c r="K127" s="77"/>
      <c r="L127" s="399">
        <v>49084.409999999996</v>
      </c>
    </row>
    <row r="128" spans="2:12" x14ac:dyDescent="0.25">
      <c r="B128" s="101" t="s">
        <v>58</v>
      </c>
      <c r="C128" s="101"/>
      <c r="D128" s="101"/>
      <c r="E128" s="37" t="s">
        <v>58</v>
      </c>
      <c r="F128" s="102"/>
      <c r="G128" s="103" t="s">
        <v>138</v>
      </c>
      <c r="H128" s="104"/>
      <c r="I128" s="89"/>
      <c r="J128" s="112"/>
      <c r="K128" s="105"/>
      <c r="L128" s="403">
        <v>19776.68</v>
      </c>
    </row>
    <row r="129" spans="2:12" ht="24" x14ac:dyDescent="0.25">
      <c r="B129" s="37" t="s">
        <v>146</v>
      </c>
      <c r="C129" s="37" t="s">
        <v>48</v>
      </c>
      <c r="D129" s="37" t="s">
        <v>49</v>
      </c>
      <c r="E129" s="37" t="s">
        <v>146</v>
      </c>
      <c r="F129" s="42">
        <v>95241</v>
      </c>
      <c r="G129" s="495" t="s">
        <v>867</v>
      </c>
      <c r="H129" s="496" t="s">
        <v>38</v>
      </c>
      <c r="I129" s="35">
        <v>234.8</v>
      </c>
      <c r="J129" s="497" t="s">
        <v>914</v>
      </c>
      <c r="K129" s="35">
        <v>43.24</v>
      </c>
      <c r="L129" s="35">
        <v>10152.75</v>
      </c>
    </row>
    <row r="130" spans="2:12" ht="36" x14ac:dyDescent="0.25">
      <c r="B130" s="37" t="s">
        <v>693</v>
      </c>
      <c r="C130" s="37" t="s">
        <v>48</v>
      </c>
      <c r="D130" s="37" t="s">
        <v>50</v>
      </c>
      <c r="E130" s="37" t="s">
        <v>693</v>
      </c>
      <c r="F130" s="42">
        <v>1701000116</v>
      </c>
      <c r="G130" s="495" t="s">
        <v>868</v>
      </c>
      <c r="H130" s="496" t="s">
        <v>38</v>
      </c>
      <c r="I130" s="35">
        <v>234.8</v>
      </c>
      <c r="J130" s="497">
        <v>25.64</v>
      </c>
      <c r="K130" s="35">
        <v>33.020000000000003</v>
      </c>
      <c r="L130" s="35">
        <v>7753.09</v>
      </c>
    </row>
    <row r="131" spans="2:12" ht="36" x14ac:dyDescent="0.25">
      <c r="B131" s="37" t="s">
        <v>708</v>
      </c>
      <c r="C131" s="37" t="s">
        <v>48</v>
      </c>
      <c r="D131" s="37" t="s">
        <v>49</v>
      </c>
      <c r="E131" s="37" t="s">
        <v>708</v>
      </c>
      <c r="F131" s="42">
        <v>94991</v>
      </c>
      <c r="G131" s="495" t="s">
        <v>969</v>
      </c>
      <c r="H131" s="496" t="s">
        <v>879</v>
      </c>
      <c r="I131" s="35">
        <v>1.8018000000000001</v>
      </c>
      <c r="J131" s="497" t="s">
        <v>970</v>
      </c>
      <c r="K131" s="35">
        <v>1038.32</v>
      </c>
      <c r="L131" s="35">
        <v>1870.84</v>
      </c>
    </row>
    <row r="132" spans="2:12" x14ac:dyDescent="0.25">
      <c r="B132" s="37"/>
      <c r="C132" s="37"/>
      <c r="D132" s="37"/>
      <c r="E132" s="37">
        <v>0</v>
      </c>
      <c r="F132" s="42"/>
      <c r="G132" s="321"/>
      <c r="H132" s="322"/>
      <c r="I132" s="323"/>
      <c r="J132" s="324"/>
      <c r="K132" s="325"/>
      <c r="L132" s="326"/>
    </row>
    <row r="133" spans="2:12" x14ac:dyDescent="0.25">
      <c r="B133" s="101" t="s">
        <v>59</v>
      </c>
      <c r="C133" s="101"/>
      <c r="D133" s="101"/>
      <c r="E133" s="37" t="s">
        <v>59</v>
      </c>
      <c r="F133" s="102"/>
      <c r="G133" s="103" t="s">
        <v>825</v>
      </c>
      <c r="H133" s="104"/>
      <c r="I133" s="89"/>
      <c r="J133" s="112"/>
      <c r="K133" s="105"/>
      <c r="L133" s="403">
        <v>29307.73</v>
      </c>
    </row>
    <row r="134" spans="2:12" ht="48" x14ac:dyDescent="0.25">
      <c r="B134" s="37" t="s">
        <v>139</v>
      </c>
      <c r="C134" s="37" t="s">
        <v>48</v>
      </c>
      <c r="D134" s="37" t="s">
        <v>49</v>
      </c>
      <c r="E134" s="37" t="s">
        <v>139</v>
      </c>
      <c r="F134" s="42">
        <v>104162</v>
      </c>
      <c r="G134" s="495" t="s">
        <v>869</v>
      </c>
      <c r="H134" s="496" t="s">
        <v>38</v>
      </c>
      <c r="I134" s="36">
        <v>234.8</v>
      </c>
      <c r="J134" s="497" t="s">
        <v>971</v>
      </c>
      <c r="K134" s="35">
        <v>124.82</v>
      </c>
      <c r="L134" s="35">
        <v>29307.73</v>
      </c>
    </row>
    <row r="135" spans="2:12" x14ac:dyDescent="0.25">
      <c r="B135" s="37"/>
      <c r="C135" s="37"/>
      <c r="D135" s="37"/>
      <c r="E135" s="37">
        <v>0</v>
      </c>
      <c r="F135" s="42"/>
      <c r="G135" s="321"/>
      <c r="H135" s="322"/>
      <c r="I135" s="323"/>
      <c r="J135" s="324"/>
      <c r="K135" s="325"/>
      <c r="L135" s="326"/>
    </row>
    <row r="136" spans="2:12" s="134" customFormat="1" x14ac:dyDescent="0.25">
      <c r="B136" s="72" t="s">
        <v>127</v>
      </c>
      <c r="C136" s="72"/>
      <c r="D136" s="72"/>
      <c r="E136" s="37" t="s">
        <v>127</v>
      </c>
      <c r="F136" s="72"/>
      <c r="G136" s="74" t="s">
        <v>126</v>
      </c>
      <c r="H136" s="491"/>
      <c r="I136" s="492"/>
      <c r="J136" s="493"/>
      <c r="K136" s="494"/>
      <c r="L136" s="399">
        <v>20886.39</v>
      </c>
    </row>
    <row r="137" spans="2:12" s="134" customFormat="1" x14ac:dyDescent="0.25">
      <c r="B137" s="330" t="s">
        <v>129</v>
      </c>
      <c r="C137" s="330"/>
      <c r="D137" s="330"/>
      <c r="E137" s="37" t="s">
        <v>129</v>
      </c>
      <c r="F137" s="330"/>
      <c r="G137" s="331" t="s">
        <v>305</v>
      </c>
      <c r="H137" s="486"/>
      <c r="I137" s="490"/>
      <c r="J137" s="488"/>
      <c r="K137" s="487"/>
      <c r="L137" s="489">
        <v>1437.3200000000002</v>
      </c>
    </row>
    <row r="138" spans="2:12" s="134" customFormat="1" ht="24" x14ac:dyDescent="0.25">
      <c r="B138" s="37" t="s">
        <v>306</v>
      </c>
      <c r="C138" s="37" t="s">
        <v>48</v>
      </c>
      <c r="D138" s="37" t="s">
        <v>49</v>
      </c>
      <c r="E138" s="37" t="s">
        <v>306</v>
      </c>
      <c r="F138" s="42">
        <v>94489</v>
      </c>
      <c r="G138" s="495" t="s">
        <v>972</v>
      </c>
      <c r="H138" s="496" t="s">
        <v>110</v>
      </c>
      <c r="I138" s="35">
        <v>1</v>
      </c>
      <c r="J138" s="497" t="s">
        <v>973</v>
      </c>
      <c r="K138" s="35">
        <v>36.19</v>
      </c>
      <c r="L138" s="35">
        <v>36.19</v>
      </c>
    </row>
    <row r="139" spans="2:12" s="134" customFormat="1" ht="48" x14ac:dyDescent="0.25">
      <c r="B139" s="37" t="s">
        <v>307</v>
      </c>
      <c r="C139" s="37" t="s">
        <v>48</v>
      </c>
      <c r="D139" s="37" t="s">
        <v>49</v>
      </c>
      <c r="E139" s="37" t="s">
        <v>307</v>
      </c>
      <c r="F139" s="42">
        <v>94703</v>
      </c>
      <c r="G139" s="495" t="s">
        <v>974</v>
      </c>
      <c r="H139" s="496" t="s">
        <v>110</v>
      </c>
      <c r="I139" s="35">
        <v>1</v>
      </c>
      <c r="J139" s="497" t="s">
        <v>975</v>
      </c>
      <c r="K139" s="35">
        <v>25.55</v>
      </c>
      <c r="L139" s="35">
        <v>25.55</v>
      </c>
    </row>
    <row r="140" spans="2:12" s="134" customFormat="1" ht="24" x14ac:dyDescent="0.25">
      <c r="B140" s="37" t="s">
        <v>671</v>
      </c>
      <c r="C140" s="37" t="s">
        <v>48</v>
      </c>
      <c r="D140" s="37" t="s">
        <v>49</v>
      </c>
      <c r="E140" s="37" t="s">
        <v>671</v>
      </c>
      <c r="F140" s="42">
        <v>89408</v>
      </c>
      <c r="G140" s="495" t="s">
        <v>976</v>
      </c>
      <c r="H140" s="496" t="s">
        <v>110</v>
      </c>
      <c r="I140" s="35">
        <v>3</v>
      </c>
      <c r="J140" s="497" t="s">
        <v>977</v>
      </c>
      <c r="K140" s="35">
        <v>9.6</v>
      </c>
      <c r="L140" s="35">
        <v>28.8</v>
      </c>
    </row>
    <row r="141" spans="2:12" s="134" customFormat="1" ht="24" x14ac:dyDescent="0.25">
      <c r="B141" s="37" t="s">
        <v>709</v>
      </c>
      <c r="C141" s="37" t="s">
        <v>48</v>
      </c>
      <c r="D141" s="37" t="s">
        <v>49</v>
      </c>
      <c r="E141" s="37" t="s">
        <v>709</v>
      </c>
      <c r="F141" s="42">
        <v>94796</v>
      </c>
      <c r="G141" s="495" t="s">
        <v>978</v>
      </c>
      <c r="H141" s="496" t="s">
        <v>110</v>
      </c>
      <c r="I141" s="35">
        <v>1</v>
      </c>
      <c r="J141" s="497" t="s">
        <v>979</v>
      </c>
      <c r="K141" s="35">
        <v>54.27</v>
      </c>
      <c r="L141" s="35">
        <v>54.27</v>
      </c>
    </row>
    <row r="142" spans="2:12" s="134" customFormat="1" ht="24" x14ac:dyDescent="0.25">
      <c r="B142" s="37" t="s">
        <v>710</v>
      </c>
      <c r="C142" s="37" t="s">
        <v>48</v>
      </c>
      <c r="D142" s="37" t="s">
        <v>49</v>
      </c>
      <c r="E142" s="37" t="s">
        <v>710</v>
      </c>
      <c r="F142" s="42">
        <v>89402</v>
      </c>
      <c r="G142" s="495" t="s">
        <v>980</v>
      </c>
      <c r="H142" s="496" t="s">
        <v>871</v>
      </c>
      <c r="I142" s="35">
        <v>0.96</v>
      </c>
      <c r="J142" s="497" t="s">
        <v>981</v>
      </c>
      <c r="K142" s="35">
        <v>13.87</v>
      </c>
      <c r="L142" s="35">
        <v>13.31</v>
      </c>
    </row>
    <row r="143" spans="2:12" s="134" customFormat="1" ht="24" x14ac:dyDescent="0.25">
      <c r="B143" s="37" t="s">
        <v>711</v>
      </c>
      <c r="C143" s="37" t="s">
        <v>48</v>
      </c>
      <c r="D143" s="37" t="s">
        <v>49</v>
      </c>
      <c r="E143" s="37" t="s">
        <v>711</v>
      </c>
      <c r="F143" s="42">
        <v>94489</v>
      </c>
      <c r="G143" s="495" t="s">
        <v>972</v>
      </c>
      <c r="H143" s="496" t="s">
        <v>110</v>
      </c>
      <c r="I143" s="35">
        <v>1</v>
      </c>
      <c r="J143" s="497" t="s">
        <v>973</v>
      </c>
      <c r="K143" s="35">
        <v>36.19</v>
      </c>
      <c r="L143" s="35">
        <v>36.19</v>
      </c>
    </row>
    <row r="144" spans="2:12" s="134" customFormat="1" ht="24" x14ac:dyDescent="0.25">
      <c r="B144" s="37" t="s">
        <v>712</v>
      </c>
      <c r="C144" s="37" t="s">
        <v>48</v>
      </c>
      <c r="D144" s="37" t="s">
        <v>49</v>
      </c>
      <c r="E144" s="37" t="s">
        <v>712</v>
      </c>
      <c r="F144" s="42">
        <v>94490</v>
      </c>
      <c r="G144" s="495" t="s">
        <v>982</v>
      </c>
      <c r="H144" s="496" t="s">
        <v>110</v>
      </c>
      <c r="I144" s="35">
        <v>1</v>
      </c>
      <c r="J144" s="497" t="s">
        <v>983</v>
      </c>
      <c r="K144" s="35">
        <v>53.69</v>
      </c>
      <c r="L144" s="35">
        <v>53.69</v>
      </c>
    </row>
    <row r="145" spans="2:12" ht="48" x14ac:dyDescent="0.25">
      <c r="B145" s="37" t="s">
        <v>713</v>
      </c>
      <c r="C145" s="37" t="s">
        <v>48</v>
      </c>
      <c r="D145" s="37" t="s">
        <v>49</v>
      </c>
      <c r="E145" s="37" t="s">
        <v>713</v>
      </c>
      <c r="F145" s="42">
        <v>94703</v>
      </c>
      <c r="G145" s="495" t="s">
        <v>974</v>
      </c>
      <c r="H145" s="496" t="s">
        <v>110</v>
      </c>
      <c r="I145" s="35">
        <v>1</v>
      </c>
      <c r="J145" s="497" t="s">
        <v>975</v>
      </c>
      <c r="K145" s="35">
        <v>25.55</v>
      </c>
      <c r="L145" s="35">
        <v>25.55</v>
      </c>
    </row>
    <row r="146" spans="2:12" ht="48" x14ac:dyDescent="0.25">
      <c r="B146" s="37" t="s">
        <v>714</v>
      </c>
      <c r="C146" s="37" t="s">
        <v>48</v>
      </c>
      <c r="D146" s="37" t="s">
        <v>49</v>
      </c>
      <c r="E146" s="37" t="s">
        <v>714</v>
      </c>
      <c r="F146" s="42">
        <v>94704</v>
      </c>
      <c r="G146" s="495" t="s">
        <v>984</v>
      </c>
      <c r="H146" s="496" t="s">
        <v>110</v>
      </c>
      <c r="I146" s="35">
        <v>2</v>
      </c>
      <c r="J146" s="497" t="s">
        <v>985</v>
      </c>
      <c r="K146" s="35">
        <v>33.549999999999997</v>
      </c>
      <c r="L146" s="35">
        <v>67.099999999999994</v>
      </c>
    </row>
    <row r="147" spans="2:12" ht="24" x14ac:dyDescent="0.25">
      <c r="B147" s="37" t="s">
        <v>715</v>
      </c>
      <c r="C147" s="37" t="s">
        <v>48</v>
      </c>
      <c r="D147" s="37" t="s">
        <v>49</v>
      </c>
      <c r="E147" s="37" t="s">
        <v>715</v>
      </c>
      <c r="F147" s="42">
        <v>89409</v>
      </c>
      <c r="G147" s="495" t="s">
        <v>986</v>
      </c>
      <c r="H147" s="496" t="s">
        <v>110</v>
      </c>
      <c r="I147" s="35">
        <v>1</v>
      </c>
      <c r="J147" s="497" t="s">
        <v>987</v>
      </c>
      <c r="K147" s="35">
        <v>10.6</v>
      </c>
      <c r="L147" s="35">
        <v>10.6</v>
      </c>
    </row>
    <row r="148" spans="2:12" ht="24" x14ac:dyDescent="0.25">
      <c r="B148" s="37" t="s">
        <v>716</v>
      </c>
      <c r="C148" s="37" t="s">
        <v>48</v>
      </c>
      <c r="D148" s="37" t="s">
        <v>49</v>
      </c>
      <c r="E148" s="37" t="s">
        <v>716</v>
      </c>
      <c r="F148" s="42">
        <v>89408</v>
      </c>
      <c r="G148" s="495" t="s">
        <v>976</v>
      </c>
      <c r="H148" s="496" t="s">
        <v>110</v>
      </c>
      <c r="I148" s="35">
        <v>2</v>
      </c>
      <c r="J148" s="497" t="s">
        <v>977</v>
      </c>
      <c r="K148" s="35">
        <v>9.6</v>
      </c>
      <c r="L148" s="35">
        <v>19.2</v>
      </c>
    </row>
    <row r="149" spans="2:12" ht="24" x14ac:dyDescent="0.25">
      <c r="B149" s="37" t="s">
        <v>717</v>
      </c>
      <c r="C149" s="37" t="s">
        <v>48</v>
      </c>
      <c r="D149" s="37" t="s">
        <v>49</v>
      </c>
      <c r="E149" s="37" t="s">
        <v>717</v>
      </c>
      <c r="F149" s="42">
        <v>89413</v>
      </c>
      <c r="G149" s="495" t="s">
        <v>988</v>
      </c>
      <c r="H149" s="496" t="s">
        <v>110</v>
      </c>
      <c r="I149" s="35">
        <v>1</v>
      </c>
      <c r="J149" s="497" t="s">
        <v>989</v>
      </c>
      <c r="K149" s="35">
        <v>13.69</v>
      </c>
      <c r="L149" s="35">
        <v>13.69</v>
      </c>
    </row>
    <row r="150" spans="2:12" ht="24" x14ac:dyDescent="0.25">
      <c r="B150" s="37" t="s">
        <v>718</v>
      </c>
      <c r="C150" s="37" t="s">
        <v>48</v>
      </c>
      <c r="D150" s="37" t="s">
        <v>49</v>
      </c>
      <c r="E150" s="37" t="s">
        <v>718</v>
      </c>
      <c r="F150" s="42">
        <v>89402</v>
      </c>
      <c r="G150" s="495" t="s">
        <v>980</v>
      </c>
      <c r="H150" s="496" t="s">
        <v>871</v>
      </c>
      <c r="I150" s="35">
        <v>2.91</v>
      </c>
      <c r="J150" s="497" t="s">
        <v>981</v>
      </c>
      <c r="K150" s="35">
        <v>13.87</v>
      </c>
      <c r="L150" s="35">
        <v>40.36</v>
      </c>
    </row>
    <row r="151" spans="2:12" ht="24" x14ac:dyDescent="0.25">
      <c r="B151" s="37" t="s">
        <v>719</v>
      </c>
      <c r="C151" s="37" t="s">
        <v>48</v>
      </c>
      <c r="D151" s="37" t="s">
        <v>49</v>
      </c>
      <c r="E151" s="37" t="s">
        <v>719</v>
      </c>
      <c r="F151" s="42">
        <v>89357</v>
      </c>
      <c r="G151" s="495" t="s">
        <v>990</v>
      </c>
      <c r="H151" s="496" t="s">
        <v>871</v>
      </c>
      <c r="I151" s="35">
        <v>1.34</v>
      </c>
      <c r="J151" s="497" t="s">
        <v>991</v>
      </c>
      <c r="K151" s="35">
        <v>35.76</v>
      </c>
      <c r="L151" s="35">
        <v>47.91</v>
      </c>
    </row>
    <row r="152" spans="2:12" ht="24" x14ac:dyDescent="0.25">
      <c r="B152" s="37" t="s">
        <v>720</v>
      </c>
      <c r="C152" s="37" t="s">
        <v>48</v>
      </c>
      <c r="D152" s="37" t="s">
        <v>49</v>
      </c>
      <c r="E152" s="37" t="s">
        <v>720</v>
      </c>
      <c r="F152" s="42">
        <v>89443</v>
      </c>
      <c r="G152" s="495" t="s">
        <v>992</v>
      </c>
      <c r="H152" s="496" t="s">
        <v>110</v>
      </c>
      <c r="I152" s="35">
        <v>1</v>
      </c>
      <c r="J152" s="497" t="s">
        <v>993</v>
      </c>
      <c r="K152" s="35">
        <v>19.37</v>
      </c>
      <c r="L152" s="35">
        <v>19.37</v>
      </c>
    </row>
    <row r="153" spans="2:12" s="134" customFormat="1" x14ac:dyDescent="0.25">
      <c r="B153" s="37" t="s">
        <v>721</v>
      </c>
      <c r="C153" s="37" t="s">
        <v>48</v>
      </c>
      <c r="D153" s="37" t="s">
        <v>96</v>
      </c>
      <c r="E153" s="37" t="s">
        <v>721</v>
      </c>
      <c r="F153" s="42">
        <v>52026</v>
      </c>
      <c r="G153" s="495" t="s">
        <v>851</v>
      </c>
      <c r="H153" s="496" t="s">
        <v>110</v>
      </c>
      <c r="I153" s="35">
        <v>1</v>
      </c>
      <c r="J153" s="497">
        <v>309.52999999999997</v>
      </c>
      <c r="K153" s="35">
        <v>398.73</v>
      </c>
      <c r="L153" s="35">
        <v>398.73</v>
      </c>
    </row>
    <row r="154" spans="2:12" ht="24" x14ac:dyDescent="0.25">
      <c r="B154" s="37" t="s">
        <v>790</v>
      </c>
      <c r="C154" s="37" t="s">
        <v>48</v>
      </c>
      <c r="D154" s="37" t="s">
        <v>51</v>
      </c>
      <c r="E154" s="37" t="s">
        <v>790</v>
      </c>
      <c r="F154" s="42" t="s">
        <v>792</v>
      </c>
      <c r="G154" s="495" t="s">
        <v>802</v>
      </c>
      <c r="H154" s="496" t="s">
        <v>110</v>
      </c>
      <c r="I154" s="35">
        <v>1</v>
      </c>
      <c r="J154" s="497">
        <v>214.92</v>
      </c>
      <c r="K154" s="35">
        <v>276.85000000000002</v>
      </c>
      <c r="L154" s="35">
        <v>276.85000000000002</v>
      </c>
    </row>
    <row r="155" spans="2:12" ht="36" x14ac:dyDescent="0.25">
      <c r="B155" s="37" t="s">
        <v>791</v>
      </c>
      <c r="C155" s="37" t="s">
        <v>48</v>
      </c>
      <c r="D155" s="37" t="s">
        <v>49</v>
      </c>
      <c r="E155" s="37" t="s">
        <v>791</v>
      </c>
      <c r="F155" s="42">
        <v>91222</v>
      </c>
      <c r="G155" s="495" t="s">
        <v>994</v>
      </c>
      <c r="H155" s="496" t="s">
        <v>871</v>
      </c>
      <c r="I155" s="35">
        <v>6</v>
      </c>
      <c r="J155" s="497" t="s">
        <v>995</v>
      </c>
      <c r="K155" s="35">
        <v>9.01</v>
      </c>
      <c r="L155" s="35">
        <v>54.06</v>
      </c>
    </row>
    <row r="156" spans="2:12" ht="24" x14ac:dyDescent="0.25">
      <c r="B156" s="37" t="s">
        <v>798</v>
      </c>
      <c r="C156" s="37" t="s">
        <v>48</v>
      </c>
      <c r="D156" s="37" t="s">
        <v>50</v>
      </c>
      <c r="E156" s="37" t="s">
        <v>798</v>
      </c>
      <c r="F156" s="42">
        <v>1401000108</v>
      </c>
      <c r="G156" s="495" t="s">
        <v>996</v>
      </c>
      <c r="H156" s="496" t="s">
        <v>871</v>
      </c>
      <c r="I156" s="35">
        <v>17</v>
      </c>
      <c r="J156" s="497">
        <v>4.99</v>
      </c>
      <c r="K156" s="35">
        <v>6.42</v>
      </c>
      <c r="L156" s="35">
        <v>109.14</v>
      </c>
    </row>
    <row r="157" spans="2:12" x14ac:dyDescent="0.25">
      <c r="B157" s="37" t="s">
        <v>799</v>
      </c>
      <c r="C157" s="37" t="s">
        <v>48</v>
      </c>
      <c r="D157" s="37" t="s">
        <v>50</v>
      </c>
      <c r="E157" s="37" t="s">
        <v>799</v>
      </c>
      <c r="F157" s="425">
        <v>1301001070</v>
      </c>
      <c r="G157" s="495" t="s">
        <v>997</v>
      </c>
      <c r="H157" s="496" t="s">
        <v>871</v>
      </c>
      <c r="I157" s="35">
        <v>17</v>
      </c>
      <c r="J157" s="497">
        <v>4.88</v>
      </c>
      <c r="K157" s="35">
        <v>6.28</v>
      </c>
      <c r="L157" s="35">
        <v>106.76</v>
      </c>
    </row>
    <row r="158" spans="2:12" x14ac:dyDescent="0.25">
      <c r="B158" s="37"/>
      <c r="C158" s="37"/>
      <c r="D158" s="37"/>
      <c r="E158" s="37">
        <v>0</v>
      </c>
      <c r="F158" s="42"/>
      <c r="G158" s="321"/>
      <c r="H158" s="322"/>
      <c r="I158" s="323"/>
      <c r="J158" s="324"/>
      <c r="K158" s="325"/>
      <c r="L158" s="326"/>
    </row>
    <row r="159" spans="2:12" x14ac:dyDescent="0.25">
      <c r="B159" s="330" t="s">
        <v>168</v>
      </c>
      <c r="C159" s="330"/>
      <c r="D159" s="330"/>
      <c r="E159" s="37" t="s">
        <v>168</v>
      </c>
      <c r="F159" s="330"/>
      <c r="G159" s="331" t="s">
        <v>852</v>
      </c>
      <c r="H159" s="486"/>
      <c r="I159" s="490"/>
      <c r="J159" s="488"/>
      <c r="K159" s="487"/>
      <c r="L159" s="489">
        <v>19449.07</v>
      </c>
    </row>
    <row r="160" spans="2:12" ht="36" x14ac:dyDescent="0.25">
      <c r="B160" s="37" t="s">
        <v>308</v>
      </c>
      <c r="C160" s="37" t="s">
        <v>48</v>
      </c>
      <c r="D160" s="37" t="s">
        <v>49</v>
      </c>
      <c r="E160" s="37" t="s">
        <v>308</v>
      </c>
      <c r="F160" s="42">
        <v>97901</v>
      </c>
      <c r="G160" s="495" t="s">
        <v>998</v>
      </c>
      <c r="H160" s="496" t="s">
        <v>110</v>
      </c>
      <c r="I160" s="35">
        <v>3</v>
      </c>
      <c r="J160" s="497" t="s">
        <v>999</v>
      </c>
      <c r="K160" s="35">
        <v>345.5</v>
      </c>
      <c r="L160" s="35">
        <v>1036.5</v>
      </c>
    </row>
    <row r="161" spans="2:12" ht="36" x14ac:dyDescent="0.25">
      <c r="B161" s="37" t="s">
        <v>309</v>
      </c>
      <c r="C161" s="37" t="s">
        <v>48</v>
      </c>
      <c r="D161" s="37" t="s">
        <v>49</v>
      </c>
      <c r="E161" s="37" t="s">
        <v>309</v>
      </c>
      <c r="F161" s="42">
        <v>98107</v>
      </c>
      <c r="G161" s="495" t="s">
        <v>1000</v>
      </c>
      <c r="H161" s="496" t="s">
        <v>110</v>
      </c>
      <c r="I161" s="35">
        <v>1</v>
      </c>
      <c r="J161" s="497" t="s">
        <v>1001</v>
      </c>
      <c r="K161" s="35">
        <v>322.29000000000002</v>
      </c>
      <c r="L161" s="35">
        <v>322.29000000000002</v>
      </c>
    </row>
    <row r="162" spans="2:12" ht="36" x14ac:dyDescent="0.25">
      <c r="B162" s="37" t="s">
        <v>554</v>
      </c>
      <c r="C162" s="37" t="s">
        <v>48</v>
      </c>
      <c r="D162" s="37" t="s">
        <v>49</v>
      </c>
      <c r="E162" s="37" t="s">
        <v>554</v>
      </c>
      <c r="F162" s="42">
        <v>98082</v>
      </c>
      <c r="G162" s="495" t="s">
        <v>1002</v>
      </c>
      <c r="H162" s="496" t="s">
        <v>110</v>
      </c>
      <c r="I162" s="35">
        <v>1</v>
      </c>
      <c r="J162" s="497" t="s">
        <v>1003</v>
      </c>
      <c r="K162" s="35">
        <v>4420.49</v>
      </c>
      <c r="L162" s="35">
        <v>4420.49</v>
      </c>
    </row>
    <row r="163" spans="2:12" ht="36" x14ac:dyDescent="0.25">
      <c r="B163" s="37" t="s">
        <v>580</v>
      </c>
      <c r="C163" s="37" t="s">
        <v>48</v>
      </c>
      <c r="D163" s="37" t="s">
        <v>49</v>
      </c>
      <c r="E163" s="37" t="s">
        <v>580</v>
      </c>
      <c r="F163" s="42">
        <v>89714</v>
      </c>
      <c r="G163" s="495" t="s">
        <v>1004</v>
      </c>
      <c r="H163" s="496" t="s">
        <v>871</v>
      </c>
      <c r="I163" s="35">
        <v>35.22</v>
      </c>
      <c r="J163" s="497" t="s">
        <v>1005</v>
      </c>
      <c r="K163" s="35">
        <v>43.57</v>
      </c>
      <c r="L163" s="35">
        <v>1534.53</v>
      </c>
    </row>
    <row r="164" spans="2:12" ht="36" x14ac:dyDescent="0.25">
      <c r="B164" s="37" t="s">
        <v>581</v>
      </c>
      <c r="C164" s="37" t="s">
        <v>48</v>
      </c>
      <c r="D164" s="37" t="s">
        <v>49</v>
      </c>
      <c r="E164" s="37" t="s">
        <v>581</v>
      </c>
      <c r="F164" s="42">
        <v>89731</v>
      </c>
      <c r="G164" s="495" t="s">
        <v>1006</v>
      </c>
      <c r="H164" s="496" t="s">
        <v>110</v>
      </c>
      <c r="I164" s="35">
        <v>4</v>
      </c>
      <c r="J164" s="497" t="s">
        <v>1007</v>
      </c>
      <c r="K164" s="35">
        <v>17.329999999999998</v>
      </c>
      <c r="L164" s="35">
        <v>69.319999999999993</v>
      </c>
    </row>
    <row r="165" spans="2:12" ht="36" x14ac:dyDescent="0.25">
      <c r="B165" s="37" t="s">
        <v>722</v>
      </c>
      <c r="C165" s="37" t="s">
        <v>48</v>
      </c>
      <c r="D165" s="37" t="s">
        <v>49</v>
      </c>
      <c r="E165" s="37" t="s">
        <v>722</v>
      </c>
      <c r="F165" s="42">
        <v>89753</v>
      </c>
      <c r="G165" s="495" t="s">
        <v>1008</v>
      </c>
      <c r="H165" s="496" t="s">
        <v>110</v>
      </c>
      <c r="I165" s="35">
        <v>2</v>
      </c>
      <c r="J165" s="497" t="s">
        <v>1009</v>
      </c>
      <c r="K165" s="35">
        <v>11.1</v>
      </c>
      <c r="L165" s="35">
        <v>22.2</v>
      </c>
    </row>
    <row r="166" spans="2:12" ht="36" x14ac:dyDescent="0.25">
      <c r="B166" s="37" t="s">
        <v>723</v>
      </c>
      <c r="C166" s="37" t="s">
        <v>48</v>
      </c>
      <c r="D166" s="37" t="s">
        <v>49</v>
      </c>
      <c r="E166" s="37" t="s">
        <v>723</v>
      </c>
      <c r="F166" s="42">
        <v>89712</v>
      </c>
      <c r="G166" s="495" t="s">
        <v>1010</v>
      </c>
      <c r="H166" s="496" t="s">
        <v>871</v>
      </c>
      <c r="I166" s="35">
        <v>3.88</v>
      </c>
      <c r="J166" s="497" t="s">
        <v>1011</v>
      </c>
      <c r="K166" s="35">
        <v>31.31</v>
      </c>
      <c r="L166" s="35">
        <v>121.48</v>
      </c>
    </row>
    <row r="167" spans="2:12" ht="36" x14ac:dyDescent="0.25">
      <c r="B167" s="37" t="s">
        <v>724</v>
      </c>
      <c r="C167" s="37" t="s">
        <v>48</v>
      </c>
      <c r="D167" s="37" t="s">
        <v>50</v>
      </c>
      <c r="E167" s="37" t="s">
        <v>724</v>
      </c>
      <c r="F167" s="42">
        <v>99253</v>
      </c>
      <c r="G167" s="495" t="s">
        <v>1012</v>
      </c>
      <c r="H167" s="496" t="s">
        <v>110</v>
      </c>
      <c r="I167" s="35">
        <v>4</v>
      </c>
      <c r="J167" s="497" t="s">
        <v>1013</v>
      </c>
      <c r="K167" s="35">
        <v>650.95000000000005</v>
      </c>
      <c r="L167" s="35">
        <v>2603.8000000000002</v>
      </c>
    </row>
    <row r="168" spans="2:12" ht="36" x14ac:dyDescent="0.25">
      <c r="B168" s="37" t="s">
        <v>725</v>
      </c>
      <c r="C168" s="37" t="s">
        <v>48</v>
      </c>
      <c r="D168" s="37" t="s">
        <v>49</v>
      </c>
      <c r="E168" s="37" t="s">
        <v>725</v>
      </c>
      <c r="F168" s="42">
        <v>89778</v>
      </c>
      <c r="G168" s="495" t="s">
        <v>1014</v>
      </c>
      <c r="H168" s="496" t="s">
        <v>110</v>
      </c>
      <c r="I168" s="35">
        <v>5</v>
      </c>
      <c r="J168" s="497" t="s">
        <v>1015</v>
      </c>
      <c r="K168" s="35">
        <v>22.05</v>
      </c>
      <c r="L168" s="35">
        <v>110.25</v>
      </c>
    </row>
    <row r="169" spans="2:12" ht="36" x14ac:dyDescent="0.25">
      <c r="B169" s="37" t="s">
        <v>726</v>
      </c>
      <c r="C169" s="37" t="s">
        <v>48</v>
      </c>
      <c r="D169" s="37" t="s">
        <v>49</v>
      </c>
      <c r="E169" s="37" t="s">
        <v>726</v>
      </c>
      <c r="F169" s="42">
        <v>89531</v>
      </c>
      <c r="G169" s="495" t="s">
        <v>1016</v>
      </c>
      <c r="H169" s="496" t="s">
        <v>110</v>
      </c>
      <c r="I169" s="35">
        <v>1</v>
      </c>
      <c r="J169" s="497" t="s">
        <v>1017</v>
      </c>
      <c r="K169" s="35">
        <v>46.87</v>
      </c>
      <c r="L169" s="35">
        <v>46.87</v>
      </c>
    </row>
    <row r="170" spans="2:12" ht="36" x14ac:dyDescent="0.25">
      <c r="B170" s="37" t="s">
        <v>727</v>
      </c>
      <c r="C170" s="37" t="s">
        <v>48</v>
      </c>
      <c r="D170" s="37" t="s">
        <v>49</v>
      </c>
      <c r="E170" s="37" t="s">
        <v>727</v>
      </c>
      <c r="F170" s="42">
        <v>89591</v>
      </c>
      <c r="G170" s="495" t="s">
        <v>1018</v>
      </c>
      <c r="H170" s="496" t="s">
        <v>110</v>
      </c>
      <c r="I170" s="35">
        <v>1</v>
      </c>
      <c r="J170" s="497" t="s">
        <v>1019</v>
      </c>
      <c r="K170" s="35">
        <v>158.80000000000001</v>
      </c>
      <c r="L170" s="35">
        <v>158.80000000000001</v>
      </c>
    </row>
    <row r="171" spans="2:12" ht="36" x14ac:dyDescent="0.25">
      <c r="B171" s="37" t="s">
        <v>728</v>
      </c>
      <c r="C171" s="37" t="s">
        <v>48</v>
      </c>
      <c r="D171" s="37" t="s">
        <v>49</v>
      </c>
      <c r="E171" s="37" t="s">
        <v>728</v>
      </c>
      <c r="F171" s="42">
        <v>89529</v>
      </c>
      <c r="G171" s="495" t="s">
        <v>1020</v>
      </c>
      <c r="H171" s="496" t="s">
        <v>110</v>
      </c>
      <c r="I171" s="35">
        <v>7</v>
      </c>
      <c r="J171" s="497" t="s">
        <v>1021</v>
      </c>
      <c r="K171" s="35">
        <v>45.53</v>
      </c>
      <c r="L171" s="35">
        <v>318.70999999999998</v>
      </c>
    </row>
    <row r="172" spans="2:12" ht="24" x14ac:dyDescent="0.25">
      <c r="B172" s="37" t="s">
        <v>729</v>
      </c>
      <c r="C172" s="37" t="s">
        <v>48</v>
      </c>
      <c r="D172" s="37" t="s">
        <v>49</v>
      </c>
      <c r="E172" s="37" t="s">
        <v>729</v>
      </c>
      <c r="F172" s="42">
        <v>89512</v>
      </c>
      <c r="G172" s="495" t="s">
        <v>870</v>
      </c>
      <c r="H172" s="496" t="s">
        <v>871</v>
      </c>
      <c r="I172" s="35">
        <v>100.98</v>
      </c>
      <c r="J172" s="497" t="s">
        <v>1022</v>
      </c>
      <c r="K172" s="35">
        <v>58.93</v>
      </c>
      <c r="L172" s="35">
        <v>5950.75</v>
      </c>
    </row>
    <row r="173" spans="2:12" ht="24" x14ac:dyDescent="0.25">
      <c r="B173" s="37" t="s">
        <v>730</v>
      </c>
      <c r="C173" s="37" t="s">
        <v>48</v>
      </c>
      <c r="D173" s="37" t="s">
        <v>49</v>
      </c>
      <c r="E173" s="37" t="s">
        <v>730</v>
      </c>
      <c r="F173" s="42">
        <v>104166</v>
      </c>
      <c r="G173" s="495" t="s">
        <v>1023</v>
      </c>
      <c r="H173" s="496" t="s">
        <v>871</v>
      </c>
      <c r="I173" s="35">
        <v>12.63</v>
      </c>
      <c r="J173" s="497" t="s">
        <v>1024</v>
      </c>
      <c r="K173" s="35">
        <v>93.72</v>
      </c>
      <c r="L173" s="35">
        <v>1183.68</v>
      </c>
    </row>
    <row r="174" spans="2:12" ht="24" x14ac:dyDescent="0.25">
      <c r="B174" s="37" t="s">
        <v>731</v>
      </c>
      <c r="C174" s="37" t="s">
        <v>48</v>
      </c>
      <c r="D174" s="37" t="s">
        <v>50</v>
      </c>
      <c r="E174" s="37" t="s">
        <v>731</v>
      </c>
      <c r="F174" s="42">
        <v>1401000108</v>
      </c>
      <c r="G174" s="495" t="s">
        <v>996</v>
      </c>
      <c r="H174" s="496" t="s">
        <v>871</v>
      </c>
      <c r="I174" s="35">
        <v>122</v>
      </c>
      <c r="J174" s="497">
        <v>4.99</v>
      </c>
      <c r="K174" s="35">
        <v>6.42</v>
      </c>
      <c r="L174" s="35">
        <v>783.24</v>
      </c>
    </row>
    <row r="175" spans="2:12" x14ac:dyDescent="0.25">
      <c r="B175" s="37" t="s">
        <v>732</v>
      </c>
      <c r="C175" s="37" t="s">
        <v>48</v>
      </c>
      <c r="D175" s="37" t="s">
        <v>50</v>
      </c>
      <c r="E175" s="37" t="s">
        <v>732</v>
      </c>
      <c r="F175" s="425">
        <v>1301001070</v>
      </c>
      <c r="G175" s="495" t="s">
        <v>997</v>
      </c>
      <c r="H175" s="496" t="s">
        <v>871</v>
      </c>
      <c r="I175" s="35">
        <v>122</v>
      </c>
      <c r="J175" s="497">
        <v>4.88</v>
      </c>
      <c r="K175" s="35">
        <v>6.28</v>
      </c>
      <c r="L175" s="35">
        <v>766.16</v>
      </c>
    </row>
    <row r="176" spans="2:12" x14ac:dyDescent="0.25">
      <c r="B176" s="37"/>
      <c r="C176" s="37"/>
      <c r="D176" s="37"/>
      <c r="E176" s="37">
        <v>0</v>
      </c>
      <c r="F176" s="42"/>
      <c r="G176" s="333"/>
      <c r="H176" s="334"/>
      <c r="I176" s="335"/>
      <c r="J176" s="324"/>
      <c r="K176" s="336"/>
      <c r="L176" s="326"/>
    </row>
    <row r="177" spans="2:12" x14ac:dyDescent="0.25">
      <c r="B177" s="72" t="s">
        <v>130</v>
      </c>
      <c r="C177" s="72"/>
      <c r="D177" s="72"/>
      <c r="E177" s="37" t="s">
        <v>130</v>
      </c>
      <c r="F177" s="73"/>
      <c r="G177" s="74" t="s">
        <v>128</v>
      </c>
      <c r="H177" s="75"/>
      <c r="I177" s="77"/>
      <c r="J177" s="107"/>
      <c r="K177" s="77"/>
      <c r="L177" s="399">
        <v>578.76</v>
      </c>
    </row>
    <row r="178" spans="2:12" ht="24" x14ac:dyDescent="0.25">
      <c r="B178" s="37" t="s">
        <v>147</v>
      </c>
      <c r="C178" s="37" t="s">
        <v>48</v>
      </c>
      <c r="D178" s="37" t="s">
        <v>49</v>
      </c>
      <c r="E178" s="37" t="s">
        <v>147</v>
      </c>
      <c r="F178" s="42">
        <v>100852</v>
      </c>
      <c r="G178" s="495" t="s">
        <v>1025</v>
      </c>
      <c r="H178" s="496" t="s">
        <v>110</v>
      </c>
      <c r="I178" s="35">
        <v>2</v>
      </c>
      <c r="J178" s="497" t="s">
        <v>1026</v>
      </c>
      <c r="K178" s="35">
        <v>289.38</v>
      </c>
      <c r="L178" s="35">
        <v>578.76</v>
      </c>
    </row>
    <row r="179" spans="2:12" x14ac:dyDescent="0.25">
      <c r="B179" s="37"/>
      <c r="C179" s="37"/>
      <c r="D179" s="37"/>
      <c r="E179" s="37">
        <v>0</v>
      </c>
      <c r="F179" s="42"/>
      <c r="G179" s="333"/>
      <c r="H179" s="334"/>
      <c r="I179" s="335"/>
      <c r="J179" s="324"/>
      <c r="K179" s="336"/>
      <c r="L179" s="326"/>
    </row>
    <row r="180" spans="2:12" x14ac:dyDescent="0.25">
      <c r="B180" s="72" t="s">
        <v>131</v>
      </c>
      <c r="C180" s="72"/>
      <c r="D180" s="72"/>
      <c r="E180" s="37" t="s">
        <v>131</v>
      </c>
      <c r="F180" s="73"/>
      <c r="G180" s="74" t="s">
        <v>833</v>
      </c>
      <c r="H180" s="75"/>
      <c r="I180" s="77"/>
      <c r="J180" s="107"/>
      <c r="K180" s="77"/>
      <c r="L180" s="399">
        <v>5972.27</v>
      </c>
    </row>
    <row r="181" spans="2:12" ht="36" x14ac:dyDescent="0.25">
      <c r="B181" s="37" t="s">
        <v>831</v>
      </c>
      <c r="C181" s="37" t="s">
        <v>48</v>
      </c>
      <c r="D181" s="37" t="s">
        <v>50</v>
      </c>
      <c r="E181" s="37" t="s">
        <v>831</v>
      </c>
      <c r="F181" s="42">
        <v>2001003023</v>
      </c>
      <c r="G181" s="495" t="s">
        <v>1027</v>
      </c>
      <c r="H181" s="496" t="s">
        <v>38</v>
      </c>
      <c r="I181" s="35">
        <v>2.52</v>
      </c>
      <c r="J181" s="497">
        <v>920.25</v>
      </c>
      <c r="K181" s="35">
        <v>1185.46</v>
      </c>
      <c r="L181" s="35">
        <v>2987.35</v>
      </c>
    </row>
    <row r="182" spans="2:12" ht="24" x14ac:dyDescent="0.25">
      <c r="B182" s="37" t="s">
        <v>832</v>
      </c>
      <c r="C182" s="37" t="s">
        <v>48</v>
      </c>
      <c r="D182" s="37" t="s">
        <v>50</v>
      </c>
      <c r="E182" s="37" t="s">
        <v>832</v>
      </c>
      <c r="F182" s="42">
        <v>2001003026</v>
      </c>
      <c r="G182" s="495" t="s">
        <v>1028</v>
      </c>
      <c r="H182" s="496" t="s">
        <v>871</v>
      </c>
      <c r="I182" s="35">
        <v>4.2</v>
      </c>
      <c r="J182" s="497">
        <v>79.239999999999995</v>
      </c>
      <c r="K182" s="35">
        <v>102.07</v>
      </c>
      <c r="L182" s="35">
        <v>428.69</v>
      </c>
    </row>
    <row r="183" spans="2:12" x14ac:dyDescent="0.25">
      <c r="B183" s="37" t="s">
        <v>148</v>
      </c>
      <c r="C183" s="37" t="s">
        <v>48</v>
      </c>
      <c r="D183" s="37" t="s">
        <v>51</v>
      </c>
      <c r="E183" s="37" t="s">
        <v>148</v>
      </c>
      <c r="F183" s="42" t="s">
        <v>794</v>
      </c>
      <c r="G183" s="495" t="s">
        <v>830</v>
      </c>
      <c r="H183" s="496" t="s">
        <v>38</v>
      </c>
      <c r="I183" s="35">
        <v>2.52</v>
      </c>
      <c r="J183" s="497">
        <v>87.25</v>
      </c>
      <c r="K183" s="35">
        <v>112.39</v>
      </c>
      <c r="L183" s="35">
        <v>283.22000000000003</v>
      </c>
    </row>
    <row r="184" spans="2:12" ht="24" x14ac:dyDescent="0.25">
      <c r="B184" s="37" t="s">
        <v>149</v>
      </c>
      <c r="C184" s="37" t="s">
        <v>48</v>
      </c>
      <c r="D184" s="37" t="s">
        <v>50</v>
      </c>
      <c r="E184" s="37" t="s">
        <v>149</v>
      </c>
      <c r="F184" s="42">
        <v>2001003028</v>
      </c>
      <c r="G184" s="495" t="s">
        <v>1029</v>
      </c>
      <c r="H184" s="496" t="s">
        <v>38</v>
      </c>
      <c r="I184" s="35">
        <v>2.52</v>
      </c>
      <c r="J184" s="497">
        <v>700.2</v>
      </c>
      <c r="K184" s="35">
        <v>901.99</v>
      </c>
      <c r="L184" s="35">
        <v>2273.0100000000002</v>
      </c>
    </row>
    <row r="185" spans="2:12" x14ac:dyDescent="0.25">
      <c r="B185" s="37"/>
      <c r="C185" s="37"/>
      <c r="D185" s="37"/>
      <c r="E185" s="37">
        <v>0</v>
      </c>
      <c r="F185" s="42"/>
      <c r="G185" s="333"/>
      <c r="H185" s="334"/>
      <c r="I185" s="335"/>
      <c r="J185" s="324"/>
      <c r="K185" s="336"/>
      <c r="L185" s="326"/>
    </row>
    <row r="186" spans="2:12" x14ac:dyDescent="0.25">
      <c r="B186" s="72" t="s">
        <v>132</v>
      </c>
      <c r="C186" s="72"/>
      <c r="D186" s="72"/>
      <c r="E186" s="37" t="s">
        <v>132</v>
      </c>
      <c r="F186" s="73"/>
      <c r="G186" s="74" t="s">
        <v>672</v>
      </c>
      <c r="H186" s="75"/>
      <c r="I186" s="77"/>
      <c r="J186" s="107"/>
      <c r="K186" s="77"/>
      <c r="L186" s="399">
        <v>11565.27</v>
      </c>
    </row>
    <row r="187" spans="2:12" s="134" customFormat="1" ht="24" x14ac:dyDescent="0.25">
      <c r="B187" s="37" t="s">
        <v>150</v>
      </c>
      <c r="C187" s="37" t="s">
        <v>48</v>
      </c>
      <c r="D187" s="37" t="s">
        <v>49</v>
      </c>
      <c r="E187" s="37" t="s">
        <v>150</v>
      </c>
      <c r="F187" s="42">
        <v>91929</v>
      </c>
      <c r="G187" s="495" t="s">
        <v>1030</v>
      </c>
      <c r="H187" s="496" t="s">
        <v>871</v>
      </c>
      <c r="I187" s="35">
        <v>101.92</v>
      </c>
      <c r="J187" s="497" t="s">
        <v>1031</v>
      </c>
      <c r="K187" s="35">
        <v>8.06</v>
      </c>
      <c r="L187" s="35">
        <v>821.47</v>
      </c>
    </row>
    <row r="188" spans="2:12" s="134" customFormat="1" ht="24" x14ac:dyDescent="0.25">
      <c r="B188" s="37" t="s">
        <v>151</v>
      </c>
      <c r="C188" s="37" t="s">
        <v>48</v>
      </c>
      <c r="D188" s="37" t="s">
        <v>49</v>
      </c>
      <c r="E188" s="37" t="s">
        <v>151</v>
      </c>
      <c r="F188" s="42">
        <v>91926</v>
      </c>
      <c r="G188" s="495" t="s">
        <v>1032</v>
      </c>
      <c r="H188" s="496" t="s">
        <v>871</v>
      </c>
      <c r="I188" s="35">
        <v>582.61</v>
      </c>
      <c r="J188" s="497" t="s">
        <v>1033</v>
      </c>
      <c r="K188" s="35">
        <v>4.8499999999999996</v>
      </c>
      <c r="L188" s="35">
        <v>2825.65</v>
      </c>
    </row>
    <row r="189" spans="2:12" s="134" customFormat="1" ht="24" x14ac:dyDescent="0.25">
      <c r="B189" s="37" t="s">
        <v>152</v>
      </c>
      <c r="C189" s="37" t="s">
        <v>48</v>
      </c>
      <c r="D189" s="37" t="s">
        <v>49</v>
      </c>
      <c r="E189" s="37" t="s">
        <v>152</v>
      </c>
      <c r="F189" s="42">
        <v>91939</v>
      </c>
      <c r="G189" s="495" t="s">
        <v>1034</v>
      </c>
      <c r="H189" s="496" t="s">
        <v>110</v>
      </c>
      <c r="I189" s="35">
        <v>2</v>
      </c>
      <c r="J189" s="497" t="s">
        <v>1035</v>
      </c>
      <c r="K189" s="35">
        <v>32.549999999999997</v>
      </c>
      <c r="L189" s="35">
        <v>65.099999999999994</v>
      </c>
    </row>
    <row r="190" spans="2:12" s="134" customFormat="1" ht="24" x14ac:dyDescent="0.25">
      <c r="B190" s="37" t="s">
        <v>153</v>
      </c>
      <c r="C190" s="37" t="s">
        <v>48</v>
      </c>
      <c r="D190" s="37" t="s">
        <v>49</v>
      </c>
      <c r="E190" s="37" t="s">
        <v>153</v>
      </c>
      <c r="F190" s="42">
        <v>91941</v>
      </c>
      <c r="G190" s="495" t="s">
        <v>1036</v>
      </c>
      <c r="H190" s="496" t="s">
        <v>110</v>
      </c>
      <c r="I190" s="35">
        <v>2</v>
      </c>
      <c r="J190" s="497" t="s">
        <v>1037</v>
      </c>
      <c r="K190" s="35">
        <v>11.74</v>
      </c>
      <c r="L190" s="35">
        <v>23.48</v>
      </c>
    </row>
    <row r="191" spans="2:12" s="134" customFormat="1" ht="24" x14ac:dyDescent="0.25">
      <c r="B191" s="37" t="s">
        <v>245</v>
      </c>
      <c r="C191" s="37" t="s">
        <v>48</v>
      </c>
      <c r="D191" s="37" t="s">
        <v>49</v>
      </c>
      <c r="E191" s="37" t="s">
        <v>245</v>
      </c>
      <c r="F191" s="42">
        <v>91940</v>
      </c>
      <c r="G191" s="495" t="s">
        <v>1038</v>
      </c>
      <c r="H191" s="496" t="s">
        <v>110</v>
      </c>
      <c r="I191" s="35">
        <v>6</v>
      </c>
      <c r="J191" s="497" t="s">
        <v>1039</v>
      </c>
      <c r="K191" s="35">
        <v>18.579999999999998</v>
      </c>
      <c r="L191" s="35">
        <v>111.48</v>
      </c>
    </row>
    <row r="192" spans="2:12" s="134" customFormat="1" x14ac:dyDescent="0.25">
      <c r="B192" s="37" t="s">
        <v>243</v>
      </c>
      <c r="C192" s="37" t="s">
        <v>48</v>
      </c>
      <c r="D192" s="37" t="s">
        <v>96</v>
      </c>
      <c r="E192" s="37" t="s">
        <v>243</v>
      </c>
      <c r="F192" s="42">
        <v>62441</v>
      </c>
      <c r="G192" s="495" t="s">
        <v>861</v>
      </c>
      <c r="H192" s="496" t="s">
        <v>110</v>
      </c>
      <c r="I192" s="35">
        <v>1</v>
      </c>
      <c r="J192" s="497">
        <v>130.83000000000001</v>
      </c>
      <c r="K192" s="35">
        <v>168.53</v>
      </c>
      <c r="L192" s="35">
        <v>168.53</v>
      </c>
    </row>
    <row r="193" spans="2:12" s="134" customFormat="1" ht="24" x14ac:dyDescent="0.25">
      <c r="B193" s="37" t="s">
        <v>244</v>
      </c>
      <c r="C193" s="37" t="s">
        <v>48</v>
      </c>
      <c r="D193" s="37" t="s">
        <v>49</v>
      </c>
      <c r="E193" s="37" t="s">
        <v>244</v>
      </c>
      <c r="F193" s="42">
        <v>91936</v>
      </c>
      <c r="G193" s="495" t="s">
        <v>1040</v>
      </c>
      <c r="H193" s="496" t="s">
        <v>110</v>
      </c>
      <c r="I193" s="35">
        <v>6</v>
      </c>
      <c r="J193" s="497" t="s">
        <v>920</v>
      </c>
      <c r="K193" s="35">
        <v>17.59</v>
      </c>
      <c r="L193" s="35">
        <v>105.54</v>
      </c>
    </row>
    <row r="194" spans="2:12" s="134" customFormat="1" ht="36" x14ac:dyDescent="0.25">
      <c r="B194" s="37" t="s">
        <v>261</v>
      </c>
      <c r="C194" s="37" t="s">
        <v>48</v>
      </c>
      <c r="D194" s="37" t="s">
        <v>49</v>
      </c>
      <c r="E194" s="37" t="s">
        <v>261</v>
      </c>
      <c r="F194" s="42">
        <v>95778</v>
      </c>
      <c r="G194" s="495" t="s">
        <v>1041</v>
      </c>
      <c r="H194" s="496" t="s">
        <v>110</v>
      </c>
      <c r="I194" s="35">
        <v>5</v>
      </c>
      <c r="J194" s="497" t="s">
        <v>1042</v>
      </c>
      <c r="K194" s="35">
        <v>31.4</v>
      </c>
      <c r="L194" s="35">
        <v>157</v>
      </c>
    </row>
    <row r="195" spans="2:12" s="134" customFormat="1" ht="36" x14ac:dyDescent="0.25">
      <c r="B195" s="37" t="s">
        <v>246</v>
      </c>
      <c r="C195" s="37" t="s">
        <v>48</v>
      </c>
      <c r="D195" s="37" t="s">
        <v>49</v>
      </c>
      <c r="E195" s="37" t="s">
        <v>246</v>
      </c>
      <c r="F195" s="42">
        <v>95779</v>
      </c>
      <c r="G195" s="495" t="s">
        <v>1043</v>
      </c>
      <c r="H195" s="496" t="s">
        <v>110</v>
      </c>
      <c r="I195" s="35">
        <v>1</v>
      </c>
      <c r="J195" s="497" t="s">
        <v>1044</v>
      </c>
      <c r="K195" s="35">
        <v>25.99</v>
      </c>
      <c r="L195" s="35">
        <v>25.99</v>
      </c>
    </row>
    <row r="196" spans="2:12" s="134" customFormat="1" ht="36" x14ac:dyDescent="0.25">
      <c r="B196" s="37" t="s">
        <v>687</v>
      </c>
      <c r="C196" s="37" t="s">
        <v>48</v>
      </c>
      <c r="D196" s="37" t="s">
        <v>49</v>
      </c>
      <c r="E196" s="37" t="s">
        <v>687</v>
      </c>
      <c r="F196" s="42">
        <v>95796</v>
      </c>
      <c r="G196" s="495" t="s">
        <v>1045</v>
      </c>
      <c r="H196" s="496" t="s">
        <v>110</v>
      </c>
      <c r="I196" s="35">
        <v>5</v>
      </c>
      <c r="J196" s="497" t="s">
        <v>1046</v>
      </c>
      <c r="K196" s="35">
        <v>50.47</v>
      </c>
      <c r="L196" s="35">
        <v>252.35</v>
      </c>
    </row>
    <row r="197" spans="2:12" s="134" customFormat="1" ht="36" x14ac:dyDescent="0.25">
      <c r="B197" s="37" t="s">
        <v>733</v>
      </c>
      <c r="C197" s="37" t="s">
        <v>48</v>
      </c>
      <c r="D197" s="37" t="s">
        <v>49</v>
      </c>
      <c r="E197" s="37" t="s">
        <v>733</v>
      </c>
      <c r="F197" s="42">
        <v>97886</v>
      </c>
      <c r="G197" s="495" t="s">
        <v>1047</v>
      </c>
      <c r="H197" s="496" t="s">
        <v>110</v>
      </c>
      <c r="I197" s="35">
        <v>2</v>
      </c>
      <c r="J197" s="497" t="s">
        <v>1048</v>
      </c>
      <c r="K197" s="35">
        <v>195.74</v>
      </c>
      <c r="L197" s="35">
        <v>391.48</v>
      </c>
    </row>
    <row r="198" spans="2:12" s="134" customFormat="1" ht="36" x14ac:dyDescent="0.25">
      <c r="B198" s="37" t="s">
        <v>252</v>
      </c>
      <c r="C198" s="37" t="s">
        <v>48</v>
      </c>
      <c r="D198" s="37" t="s">
        <v>49</v>
      </c>
      <c r="E198" s="37" t="s">
        <v>252</v>
      </c>
      <c r="F198" s="42">
        <v>92023</v>
      </c>
      <c r="G198" s="495" t="s">
        <v>1049</v>
      </c>
      <c r="H198" s="496" t="s">
        <v>110</v>
      </c>
      <c r="I198" s="35">
        <v>1</v>
      </c>
      <c r="J198" s="497" t="s">
        <v>1050</v>
      </c>
      <c r="K198" s="35">
        <v>54.33</v>
      </c>
      <c r="L198" s="35">
        <v>54.33</v>
      </c>
    </row>
    <row r="199" spans="2:12" s="134" customFormat="1" ht="24" x14ac:dyDescent="0.25">
      <c r="B199" s="37" t="s">
        <v>734</v>
      </c>
      <c r="C199" s="37" t="s">
        <v>48</v>
      </c>
      <c r="D199" s="37" t="s">
        <v>49</v>
      </c>
      <c r="E199" s="37" t="s">
        <v>734</v>
      </c>
      <c r="F199" s="42">
        <v>91992</v>
      </c>
      <c r="G199" s="495" t="s">
        <v>1051</v>
      </c>
      <c r="H199" s="496" t="s">
        <v>110</v>
      </c>
      <c r="I199" s="35">
        <v>1</v>
      </c>
      <c r="J199" s="497" t="s">
        <v>1052</v>
      </c>
      <c r="K199" s="35">
        <v>48.04</v>
      </c>
      <c r="L199" s="35">
        <v>48.04</v>
      </c>
    </row>
    <row r="200" spans="2:12" s="134" customFormat="1" ht="24" x14ac:dyDescent="0.25">
      <c r="B200" s="37" t="s">
        <v>735</v>
      </c>
      <c r="C200" s="37" t="s">
        <v>48</v>
      </c>
      <c r="D200" s="37" t="s">
        <v>49</v>
      </c>
      <c r="E200" s="37" t="s">
        <v>735</v>
      </c>
      <c r="F200" s="42">
        <v>92001</v>
      </c>
      <c r="G200" s="495" t="s">
        <v>1053</v>
      </c>
      <c r="H200" s="496" t="s">
        <v>110</v>
      </c>
      <c r="I200" s="35">
        <v>8</v>
      </c>
      <c r="J200" s="497" t="s">
        <v>1054</v>
      </c>
      <c r="K200" s="35">
        <v>35.950000000000003</v>
      </c>
      <c r="L200" s="35">
        <v>287.60000000000002</v>
      </c>
    </row>
    <row r="201" spans="2:12" s="134" customFormat="1" ht="24" x14ac:dyDescent="0.25">
      <c r="B201" s="37" t="s">
        <v>736</v>
      </c>
      <c r="C201" s="37" t="s">
        <v>48</v>
      </c>
      <c r="D201" s="37" t="s">
        <v>49</v>
      </c>
      <c r="E201" s="37" t="s">
        <v>736</v>
      </c>
      <c r="F201" s="42">
        <v>91996</v>
      </c>
      <c r="G201" s="495" t="s">
        <v>1055</v>
      </c>
      <c r="H201" s="496" t="s">
        <v>110</v>
      </c>
      <c r="I201" s="35">
        <v>1</v>
      </c>
      <c r="J201" s="497" t="s">
        <v>1056</v>
      </c>
      <c r="K201" s="35">
        <v>37.58</v>
      </c>
      <c r="L201" s="35">
        <v>37.58</v>
      </c>
    </row>
    <row r="202" spans="2:12" s="134" customFormat="1" ht="24" x14ac:dyDescent="0.25">
      <c r="B202" s="37" t="s">
        <v>737</v>
      </c>
      <c r="C202" s="37" t="s">
        <v>48</v>
      </c>
      <c r="D202" s="37" t="s">
        <v>49</v>
      </c>
      <c r="E202" s="37" t="s">
        <v>737</v>
      </c>
      <c r="F202" s="42">
        <v>91997</v>
      </c>
      <c r="G202" s="495" t="s">
        <v>1057</v>
      </c>
      <c r="H202" s="496" t="s">
        <v>110</v>
      </c>
      <c r="I202" s="35">
        <v>3</v>
      </c>
      <c r="J202" s="497" t="s">
        <v>1058</v>
      </c>
      <c r="K202" s="35">
        <v>40.01</v>
      </c>
      <c r="L202" s="35">
        <v>120.03</v>
      </c>
    </row>
    <row r="203" spans="2:12" s="134" customFormat="1" ht="24" x14ac:dyDescent="0.25">
      <c r="B203" s="37" t="s">
        <v>738</v>
      </c>
      <c r="C203" s="37" t="s">
        <v>48</v>
      </c>
      <c r="D203" s="37" t="s">
        <v>49</v>
      </c>
      <c r="E203" s="37" t="s">
        <v>738</v>
      </c>
      <c r="F203" s="42">
        <v>91961</v>
      </c>
      <c r="G203" s="495" t="s">
        <v>1059</v>
      </c>
      <c r="H203" s="496" t="s">
        <v>110</v>
      </c>
      <c r="I203" s="35">
        <v>1</v>
      </c>
      <c r="J203" s="497" t="s">
        <v>1060</v>
      </c>
      <c r="K203" s="35">
        <v>62.52</v>
      </c>
      <c r="L203" s="35">
        <v>62.52</v>
      </c>
    </row>
    <row r="204" spans="2:12" s="134" customFormat="1" ht="24" x14ac:dyDescent="0.25">
      <c r="B204" s="37" t="s">
        <v>739</v>
      </c>
      <c r="C204" s="37" t="s">
        <v>48</v>
      </c>
      <c r="D204" s="37" t="s">
        <v>49</v>
      </c>
      <c r="E204" s="37" t="s">
        <v>739</v>
      </c>
      <c r="F204" s="42">
        <v>93669</v>
      </c>
      <c r="G204" s="495" t="s">
        <v>1061</v>
      </c>
      <c r="H204" s="496" t="s">
        <v>110</v>
      </c>
      <c r="I204" s="35">
        <v>1</v>
      </c>
      <c r="J204" s="497" t="s">
        <v>1062</v>
      </c>
      <c r="K204" s="35">
        <v>101.17</v>
      </c>
      <c r="L204" s="35">
        <v>101.17</v>
      </c>
    </row>
    <row r="205" spans="2:12" s="134" customFormat="1" ht="24" x14ac:dyDescent="0.25">
      <c r="B205" s="37" t="s">
        <v>740</v>
      </c>
      <c r="C205" s="37" t="s">
        <v>48</v>
      </c>
      <c r="D205" s="37" t="s">
        <v>49</v>
      </c>
      <c r="E205" s="37" t="s">
        <v>740</v>
      </c>
      <c r="F205" s="42">
        <v>93653</v>
      </c>
      <c r="G205" s="495" t="s">
        <v>1063</v>
      </c>
      <c r="H205" s="496" t="s">
        <v>110</v>
      </c>
      <c r="I205" s="35">
        <v>3</v>
      </c>
      <c r="J205" s="497" t="s">
        <v>1064</v>
      </c>
      <c r="K205" s="35">
        <v>15.35</v>
      </c>
      <c r="L205" s="35">
        <v>46.05</v>
      </c>
    </row>
    <row r="206" spans="2:12" s="134" customFormat="1" ht="24" x14ac:dyDescent="0.25">
      <c r="B206" s="37" t="s">
        <v>741</v>
      </c>
      <c r="C206" s="37" t="s">
        <v>48</v>
      </c>
      <c r="D206" s="37" t="s">
        <v>49</v>
      </c>
      <c r="E206" s="37" t="s">
        <v>741</v>
      </c>
      <c r="F206" s="42">
        <v>93654</v>
      </c>
      <c r="G206" s="495" t="s">
        <v>1065</v>
      </c>
      <c r="H206" s="496" t="s">
        <v>110</v>
      </c>
      <c r="I206" s="35">
        <v>2</v>
      </c>
      <c r="J206" s="497" t="s">
        <v>1066</v>
      </c>
      <c r="K206" s="35">
        <v>16.010000000000002</v>
      </c>
      <c r="L206" s="35">
        <v>32.020000000000003</v>
      </c>
    </row>
    <row r="207" spans="2:12" s="134" customFormat="1" ht="24" x14ac:dyDescent="0.25">
      <c r="B207" s="37" t="s">
        <v>853</v>
      </c>
      <c r="C207" s="37" t="s">
        <v>48</v>
      </c>
      <c r="D207" s="37" t="s">
        <v>49</v>
      </c>
      <c r="E207" s="37" t="s">
        <v>853</v>
      </c>
      <c r="F207" s="42">
        <v>1201005141</v>
      </c>
      <c r="G207" s="495" t="s">
        <v>1067</v>
      </c>
      <c r="H207" s="496" t="s">
        <v>110</v>
      </c>
      <c r="I207" s="35">
        <v>4</v>
      </c>
      <c r="J207" s="497">
        <v>125.27</v>
      </c>
      <c r="K207" s="35">
        <v>161.37</v>
      </c>
      <c r="L207" s="35">
        <v>645.48</v>
      </c>
    </row>
    <row r="208" spans="2:12" s="134" customFormat="1" ht="24" x14ac:dyDescent="0.25">
      <c r="B208" s="37" t="s">
        <v>742</v>
      </c>
      <c r="C208" s="37" t="s">
        <v>48</v>
      </c>
      <c r="D208" s="37" t="s">
        <v>50</v>
      </c>
      <c r="E208" s="37" t="s">
        <v>742</v>
      </c>
      <c r="F208" s="42">
        <v>1201005165</v>
      </c>
      <c r="G208" s="495" t="s">
        <v>1068</v>
      </c>
      <c r="H208" s="496" t="s">
        <v>110</v>
      </c>
      <c r="I208" s="35">
        <v>1</v>
      </c>
      <c r="J208" s="497">
        <v>173.7</v>
      </c>
      <c r="K208" s="35">
        <v>223.76</v>
      </c>
      <c r="L208" s="35">
        <v>223.76</v>
      </c>
    </row>
    <row r="209" spans="2:12" s="134" customFormat="1" ht="36" x14ac:dyDescent="0.25">
      <c r="B209" s="37" t="s">
        <v>743</v>
      </c>
      <c r="C209" s="37" t="s">
        <v>48</v>
      </c>
      <c r="D209" s="37" t="s">
        <v>50</v>
      </c>
      <c r="E209" s="37" t="s">
        <v>743</v>
      </c>
      <c r="F209" s="42">
        <v>91855</v>
      </c>
      <c r="G209" s="495" t="s">
        <v>1069</v>
      </c>
      <c r="H209" s="496" t="s">
        <v>871</v>
      </c>
      <c r="I209" s="35">
        <v>41.34</v>
      </c>
      <c r="J209" s="497" t="s">
        <v>1070</v>
      </c>
      <c r="K209" s="35">
        <v>12.7</v>
      </c>
      <c r="L209" s="35">
        <v>525.01</v>
      </c>
    </row>
    <row r="210" spans="2:12" s="134" customFormat="1" ht="36" x14ac:dyDescent="0.25">
      <c r="B210" s="37" t="s">
        <v>744</v>
      </c>
      <c r="C210" s="37" t="s">
        <v>48</v>
      </c>
      <c r="D210" s="37" t="s">
        <v>50</v>
      </c>
      <c r="E210" s="37" t="s">
        <v>744</v>
      </c>
      <c r="F210" s="42">
        <v>97667</v>
      </c>
      <c r="G210" s="495" t="s">
        <v>1071</v>
      </c>
      <c r="H210" s="496" t="s">
        <v>871</v>
      </c>
      <c r="I210" s="35">
        <v>11.19</v>
      </c>
      <c r="J210" s="497" t="s">
        <v>1009</v>
      </c>
      <c r="K210" s="35">
        <v>11.1</v>
      </c>
      <c r="L210" s="35">
        <v>124.2</v>
      </c>
    </row>
    <row r="211" spans="2:12" s="134" customFormat="1" ht="36" x14ac:dyDescent="0.25">
      <c r="B211" s="37" t="s">
        <v>745</v>
      </c>
      <c r="C211" s="37" t="s">
        <v>48</v>
      </c>
      <c r="D211" s="37" t="s">
        <v>49</v>
      </c>
      <c r="E211" s="37" t="s">
        <v>745</v>
      </c>
      <c r="F211" s="42">
        <v>97668</v>
      </c>
      <c r="G211" s="495" t="s">
        <v>1072</v>
      </c>
      <c r="H211" s="496" t="s">
        <v>871</v>
      </c>
      <c r="I211" s="35">
        <v>18.8</v>
      </c>
      <c r="J211" s="497" t="s">
        <v>1073</v>
      </c>
      <c r="K211" s="35">
        <v>15.85</v>
      </c>
      <c r="L211" s="35">
        <v>297.98</v>
      </c>
    </row>
    <row r="212" spans="2:12" s="134" customFormat="1" ht="36" x14ac:dyDescent="0.25">
      <c r="B212" s="37" t="s">
        <v>854</v>
      </c>
      <c r="C212" s="37" t="s">
        <v>48</v>
      </c>
      <c r="D212" s="37" t="s">
        <v>49</v>
      </c>
      <c r="E212" s="37" t="s">
        <v>854</v>
      </c>
      <c r="F212" s="42">
        <v>91871</v>
      </c>
      <c r="G212" s="495" t="s">
        <v>1074</v>
      </c>
      <c r="H212" s="496" t="s">
        <v>871</v>
      </c>
      <c r="I212" s="35">
        <v>85.2</v>
      </c>
      <c r="J212" s="497" t="s">
        <v>1075</v>
      </c>
      <c r="K212" s="35">
        <v>16.37</v>
      </c>
      <c r="L212" s="35">
        <v>1394.72</v>
      </c>
    </row>
    <row r="213" spans="2:12" s="134" customFormat="1" ht="24" x14ac:dyDescent="0.25">
      <c r="B213" s="37" t="s">
        <v>855</v>
      </c>
      <c r="C213" s="37" t="s">
        <v>48</v>
      </c>
      <c r="D213" s="37" t="s">
        <v>49</v>
      </c>
      <c r="E213" s="37" t="s">
        <v>855</v>
      </c>
      <c r="F213" s="42">
        <v>1201001104</v>
      </c>
      <c r="G213" s="495" t="s">
        <v>1076</v>
      </c>
      <c r="H213" s="496" t="s">
        <v>110</v>
      </c>
      <c r="I213" s="35">
        <v>16</v>
      </c>
      <c r="J213" s="497">
        <v>53.61</v>
      </c>
      <c r="K213" s="35">
        <v>69.06</v>
      </c>
      <c r="L213" s="35">
        <v>1104.96</v>
      </c>
    </row>
    <row r="214" spans="2:12" s="134" customFormat="1" ht="36" x14ac:dyDescent="0.25">
      <c r="B214" s="37" t="s">
        <v>856</v>
      </c>
      <c r="C214" s="37" t="s">
        <v>48</v>
      </c>
      <c r="D214" s="37" t="s">
        <v>50</v>
      </c>
      <c r="E214" s="37" t="s">
        <v>856</v>
      </c>
      <c r="F214" s="42">
        <v>1201001001</v>
      </c>
      <c r="G214" s="495" t="s">
        <v>1077</v>
      </c>
      <c r="H214" s="496" t="s">
        <v>110</v>
      </c>
      <c r="I214" s="35">
        <v>6</v>
      </c>
      <c r="J214" s="497">
        <v>58.26</v>
      </c>
      <c r="K214" s="35">
        <v>75.05</v>
      </c>
      <c r="L214" s="35">
        <v>450.3</v>
      </c>
    </row>
    <row r="215" spans="2:12" s="134" customFormat="1" ht="36" x14ac:dyDescent="0.25">
      <c r="B215" s="37" t="s">
        <v>857</v>
      </c>
      <c r="C215" s="37" t="s">
        <v>48</v>
      </c>
      <c r="D215" s="37" t="s">
        <v>50</v>
      </c>
      <c r="E215" s="37" t="s">
        <v>857</v>
      </c>
      <c r="F215" s="42">
        <v>101883</v>
      </c>
      <c r="G215" s="495" t="s">
        <v>1078</v>
      </c>
      <c r="H215" s="496" t="s">
        <v>110</v>
      </c>
      <c r="I215" s="35">
        <v>1</v>
      </c>
      <c r="J215" s="497" t="s">
        <v>1079</v>
      </c>
      <c r="K215" s="35">
        <v>654.85</v>
      </c>
      <c r="L215" s="35">
        <v>654.85</v>
      </c>
    </row>
    <row r="216" spans="2:12" s="134" customFormat="1" ht="24" x14ac:dyDescent="0.25">
      <c r="B216" s="37" t="s">
        <v>858</v>
      </c>
      <c r="C216" s="37" t="s">
        <v>48</v>
      </c>
      <c r="D216" s="37" t="s">
        <v>49</v>
      </c>
      <c r="E216" s="37" t="s">
        <v>858</v>
      </c>
      <c r="F216" s="42">
        <v>90447</v>
      </c>
      <c r="G216" s="495" t="s">
        <v>1080</v>
      </c>
      <c r="H216" s="496" t="s">
        <v>871</v>
      </c>
      <c r="I216" s="35">
        <v>15</v>
      </c>
      <c r="J216" s="497" t="s">
        <v>1081</v>
      </c>
      <c r="K216" s="35">
        <v>8.48</v>
      </c>
      <c r="L216" s="35">
        <v>127.2</v>
      </c>
    </row>
    <row r="217" spans="2:12" s="134" customFormat="1" ht="24" x14ac:dyDescent="0.25">
      <c r="B217" s="37" t="s">
        <v>859</v>
      </c>
      <c r="C217" s="37" t="s">
        <v>48</v>
      </c>
      <c r="D217" s="37" t="s">
        <v>50</v>
      </c>
      <c r="E217" s="37" t="s">
        <v>859</v>
      </c>
      <c r="F217" s="42">
        <v>1401000108</v>
      </c>
      <c r="G217" s="495" t="s">
        <v>996</v>
      </c>
      <c r="H217" s="496" t="s">
        <v>871</v>
      </c>
      <c r="I217" s="35">
        <v>22</v>
      </c>
      <c r="J217" s="497">
        <v>4.99</v>
      </c>
      <c r="K217" s="35">
        <v>6.42</v>
      </c>
      <c r="L217" s="35">
        <v>141.24</v>
      </c>
    </row>
    <row r="218" spans="2:12" s="134" customFormat="1" x14ac:dyDescent="0.25">
      <c r="B218" s="37" t="s">
        <v>860</v>
      </c>
      <c r="C218" s="37" t="s">
        <v>48</v>
      </c>
      <c r="D218" s="37" t="s">
        <v>50</v>
      </c>
      <c r="E218" s="37" t="s">
        <v>860</v>
      </c>
      <c r="F218" s="42">
        <v>1301001070</v>
      </c>
      <c r="G218" s="495" t="s">
        <v>997</v>
      </c>
      <c r="H218" s="496" t="s">
        <v>871</v>
      </c>
      <c r="I218" s="35">
        <v>22</v>
      </c>
      <c r="J218" s="497">
        <v>4.88</v>
      </c>
      <c r="K218" s="35">
        <v>6.28</v>
      </c>
      <c r="L218" s="35">
        <v>138.16</v>
      </c>
    </row>
    <row r="219" spans="2:12" x14ac:dyDescent="0.25">
      <c r="B219" s="37"/>
      <c r="C219" s="37"/>
      <c r="D219" s="37"/>
      <c r="E219" s="37">
        <v>0</v>
      </c>
      <c r="F219" s="42"/>
      <c r="G219" s="321"/>
      <c r="H219" s="322"/>
      <c r="I219" s="323"/>
      <c r="J219" s="324"/>
      <c r="K219" s="325"/>
      <c r="L219" s="326"/>
    </row>
    <row r="220" spans="2:12" x14ac:dyDescent="0.25">
      <c r="B220" s="72" t="s">
        <v>134</v>
      </c>
      <c r="C220" s="72"/>
      <c r="D220" s="72"/>
      <c r="E220" s="37" t="s">
        <v>134</v>
      </c>
      <c r="F220" s="73"/>
      <c r="G220" s="74" t="s">
        <v>834</v>
      </c>
      <c r="H220" s="75"/>
      <c r="I220" s="76"/>
      <c r="J220" s="107"/>
      <c r="K220" s="77"/>
      <c r="L220" s="399">
        <v>6880.76</v>
      </c>
    </row>
    <row r="221" spans="2:12" ht="36" x14ac:dyDescent="0.25">
      <c r="B221" s="37" t="s">
        <v>746</v>
      </c>
      <c r="C221" s="37" t="s">
        <v>48</v>
      </c>
      <c r="D221" s="37" t="s">
        <v>50</v>
      </c>
      <c r="E221" s="37" t="s">
        <v>746</v>
      </c>
      <c r="F221" s="42">
        <v>2001003990</v>
      </c>
      <c r="G221" s="495" t="s">
        <v>1082</v>
      </c>
      <c r="H221" s="496" t="s">
        <v>110</v>
      </c>
      <c r="I221" s="35">
        <v>1</v>
      </c>
      <c r="J221" s="497">
        <v>4132.96</v>
      </c>
      <c r="K221" s="35">
        <v>5324.07</v>
      </c>
      <c r="L221" s="35">
        <v>5324.07</v>
      </c>
    </row>
    <row r="222" spans="2:12" ht="36" x14ac:dyDescent="0.25">
      <c r="B222" s="37" t="s">
        <v>747</v>
      </c>
      <c r="C222" s="37" t="s">
        <v>48</v>
      </c>
      <c r="D222" s="37" t="s">
        <v>49</v>
      </c>
      <c r="E222" s="37" t="s">
        <v>747</v>
      </c>
      <c r="F222" s="42">
        <v>92688</v>
      </c>
      <c r="G222" s="495" t="s">
        <v>1083</v>
      </c>
      <c r="H222" s="496" t="s">
        <v>871</v>
      </c>
      <c r="I222" s="35">
        <v>6.73</v>
      </c>
      <c r="J222" s="497" t="s">
        <v>1084</v>
      </c>
      <c r="K222" s="35">
        <v>46.33</v>
      </c>
      <c r="L222" s="35">
        <v>311.8</v>
      </c>
    </row>
    <row r="223" spans="2:12" ht="24" x14ac:dyDescent="0.25">
      <c r="B223" s="37" t="s">
        <v>748</v>
      </c>
      <c r="C223" s="37" t="s">
        <v>48</v>
      </c>
      <c r="D223" s="37" t="s">
        <v>49</v>
      </c>
      <c r="E223" s="37" t="s">
        <v>748</v>
      </c>
      <c r="F223" s="42">
        <v>95250</v>
      </c>
      <c r="G223" s="495" t="s">
        <v>1085</v>
      </c>
      <c r="H223" s="496" t="s">
        <v>110</v>
      </c>
      <c r="I223" s="35">
        <v>4</v>
      </c>
      <c r="J223" s="497" t="s">
        <v>1086</v>
      </c>
      <c r="K223" s="35">
        <v>106.68</v>
      </c>
      <c r="L223" s="35">
        <v>426.72</v>
      </c>
    </row>
    <row r="224" spans="2:12" ht="24" x14ac:dyDescent="0.25">
      <c r="B224" s="37" t="s">
        <v>749</v>
      </c>
      <c r="C224" s="37" t="s">
        <v>48</v>
      </c>
      <c r="D224" s="37" t="s">
        <v>49</v>
      </c>
      <c r="E224" s="37" t="s">
        <v>749</v>
      </c>
      <c r="F224" s="42">
        <v>101917</v>
      </c>
      <c r="G224" s="495" t="s">
        <v>1087</v>
      </c>
      <c r="H224" s="496" t="s">
        <v>110</v>
      </c>
      <c r="I224" s="35">
        <v>1</v>
      </c>
      <c r="J224" s="497" t="s">
        <v>1088</v>
      </c>
      <c r="K224" s="35">
        <v>178.49</v>
      </c>
      <c r="L224" s="35">
        <v>178.49</v>
      </c>
    </row>
    <row r="225" spans="2:12" ht="24" x14ac:dyDescent="0.25">
      <c r="B225" s="37" t="s">
        <v>750</v>
      </c>
      <c r="C225" s="37" t="s">
        <v>48</v>
      </c>
      <c r="D225" s="37" t="s">
        <v>49</v>
      </c>
      <c r="E225" s="37" t="s">
        <v>750</v>
      </c>
      <c r="F225" s="42">
        <v>103029</v>
      </c>
      <c r="G225" s="495" t="s">
        <v>1089</v>
      </c>
      <c r="H225" s="496" t="s">
        <v>110</v>
      </c>
      <c r="I225" s="35">
        <v>1</v>
      </c>
      <c r="J225" s="497" t="s">
        <v>1090</v>
      </c>
      <c r="K225" s="35">
        <v>57.84</v>
      </c>
      <c r="L225" s="35">
        <v>57.84</v>
      </c>
    </row>
    <row r="226" spans="2:12" ht="24" x14ac:dyDescent="0.25">
      <c r="B226" s="37" t="s">
        <v>835</v>
      </c>
      <c r="C226" s="37" t="s">
        <v>48</v>
      </c>
      <c r="D226" s="37" t="s">
        <v>49</v>
      </c>
      <c r="E226" s="37" t="s">
        <v>835</v>
      </c>
      <c r="F226" s="42">
        <v>97553</v>
      </c>
      <c r="G226" s="495" t="s">
        <v>1091</v>
      </c>
      <c r="H226" s="496" t="s">
        <v>110</v>
      </c>
      <c r="I226" s="35">
        <v>1</v>
      </c>
      <c r="J226" s="497" t="s">
        <v>1092</v>
      </c>
      <c r="K226" s="35">
        <v>93.84</v>
      </c>
      <c r="L226" s="35">
        <v>93.84</v>
      </c>
    </row>
    <row r="227" spans="2:12" ht="36" x14ac:dyDescent="0.25">
      <c r="B227" s="37" t="s">
        <v>836</v>
      </c>
      <c r="C227" s="37" t="s">
        <v>48</v>
      </c>
      <c r="D227" s="37" t="s">
        <v>49</v>
      </c>
      <c r="E227" s="37" t="s">
        <v>836</v>
      </c>
      <c r="F227" s="42">
        <v>92700</v>
      </c>
      <c r="G227" s="495" t="s">
        <v>1093</v>
      </c>
      <c r="H227" s="496" t="s">
        <v>110</v>
      </c>
      <c r="I227" s="35">
        <v>7</v>
      </c>
      <c r="J227" s="497" t="s">
        <v>1094</v>
      </c>
      <c r="K227" s="35">
        <v>37.79</v>
      </c>
      <c r="L227" s="35">
        <v>264.52999999999997</v>
      </c>
    </row>
    <row r="228" spans="2:12" ht="36" x14ac:dyDescent="0.25">
      <c r="B228" s="37" t="s">
        <v>837</v>
      </c>
      <c r="C228" s="37" t="s">
        <v>48</v>
      </c>
      <c r="D228" s="37" t="s">
        <v>49</v>
      </c>
      <c r="E228" s="37" t="s">
        <v>837</v>
      </c>
      <c r="F228" s="42">
        <v>92694</v>
      </c>
      <c r="G228" s="495" t="s">
        <v>1095</v>
      </c>
      <c r="H228" s="496" t="s">
        <v>110</v>
      </c>
      <c r="I228" s="35">
        <v>9</v>
      </c>
      <c r="J228" s="497" t="s">
        <v>1096</v>
      </c>
      <c r="K228" s="35">
        <v>24.83</v>
      </c>
      <c r="L228" s="35">
        <v>223.47</v>
      </c>
    </row>
    <row r="229" spans="2:12" x14ac:dyDescent="0.25">
      <c r="B229" s="37"/>
      <c r="C229" s="37"/>
      <c r="D229" s="37"/>
      <c r="E229" s="37">
        <v>0</v>
      </c>
      <c r="F229" s="42"/>
      <c r="G229" s="321"/>
      <c r="H229" s="322"/>
      <c r="I229" s="323"/>
      <c r="J229" s="324"/>
      <c r="K229" s="325"/>
      <c r="L229" s="326"/>
    </row>
    <row r="230" spans="2:12" x14ac:dyDescent="0.25">
      <c r="B230" s="72" t="s">
        <v>135</v>
      </c>
      <c r="C230" s="72"/>
      <c r="D230" s="72"/>
      <c r="E230" s="37" t="s">
        <v>135</v>
      </c>
      <c r="F230" s="73"/>
      <c r="G230" s="74" t="s">
        <v>133</v>
      </c>
      <c r="H230" s="75"/>
      <c r="I230" s="76"/>
      <c r="J230" s="107"/>
      <c r="K230" s="77"/>
      <c r="L230" s="399">
        <v>971.39999999999986</v>
      </c>
    </row>
    <row r="231" spans="2:12" x14ac:dyDescent="0.25">
      <c r="B231" s="101" t="s">
        <v>169</v>
      </c>
      <c r="C231" s="101"/>
      <c r="D231" s="101"/>
      <c r="E231" s="37" t="s">
        <v>169</v>
      </c>
      <c r="F231" s="102"/>
      <c r="G231" s="103" t="s">
        <v>536</v>
      </c>
      <c r="H231" s="104"/>
      <c r="I231" s="89"/>
      <c r="J231" s="112"/>
      <c r="K231" s="105"/>
      <c r="L231" s="403">
        <v>853.3599999999999</v>
      </c>
    </row>
    <row r="232" spans="2:12" ht="24" x14ac:dyDescent="0.25">
      <c r="B232" s="37" t="s">
        <v>751</v>
      </c>
      <c r="C232" s="37" t="s">
        <v>48</v>
      </c>
      <c r="D232" s="37" t="s">
        <v>49</v>
      </c>
      <c r="E232" s="37" t="s">
        <v>751</v>
      </c>
      <c r="F232" s="42">
        <v>101908</v>
      </c>
      <c r="G232" s="495" t="s">
        <v>1097</v>
      </c>
      <c r="H232" s="496" t="s">
        <v>110</v>
      </c>
      <c r="I232" s="35">
        <v>2</v>
      </c>
      <c r="J232" s="497" t="s">
        <v>1098</v>
      </c>
      <c r="K232" s="35">
        <v>325.5</v>
      </c>
      <c r="L232" s="35">
        <v>651</v>
      </c>
    </row>
    <row r="233" spans="2:12" ht="36" x14ac:dyDescent="0.25">
      <c r="B233" s="37" t="s">
        <v>752</v>
      </c>
      <c r="C233" s="37" t="s">
        <v>48</v>
      </c>
      <c r="D233" s="37" t="s">
        <v>50</v>
      </c>
      <c r="E233" s="37" t="s">
        <v>752</v>
      </c>
      <c r="F233" s="42">
        <v>1401000170</v>
      </c>
      <c r="G233" s="495" t="s">
        <v>1099</v>
      </c>
      <c r="H233" s="496" t="s">
        <v>110</v>
      </c>
      <c r="I233" s="35">
        <v>4</v>
      </c>
      <c r="J233" s="497">
        <v>21.07</v>
      </c>
      <c r="K233" s="35">
        <v>27.14</v>
      </c>
      <c r="L233" s="35">
        <v>108.56</v>
      </c>
    </row>
    <row r="234" spans="2:12" s="134" customFormat="1" ht="24" x14ac:dyDescent="0.25">
      <c r="B234" s="37" t="s">
        <v>753</v>
      </c>
      <c r="C234" s="37" t="s">
        <v>48</v>
      </c>
      <c r="D234" s="37" t="s">
        <v>51</v>
      </c>
      <c r="E234" s="37" t="s">
        <v>753</v>
      </c>
      <c r="F234" s="42" t="s">
        <v>676</v>
      </c>
      <c r="G234" s="495" t="s">
        <v>539</v>
      </c>
      <c r="H234" s="496" t="s">
        <v>110</v>
      </c>
      <c r="I234" s="35">
        <v>4</v>
      </c>
      <c r="J234" s="497">
        <v>18.21</v>
      </c>
      <c r="K234" s="35">
        <v>23.45</v>
      </c>
      <c r="L234" s="35">
        <v>93.8</v>
      </c>
    </row>
    <row r="235" spans="2:12" x14ac:dyDescent="0.25">
      <c r="B235" s="37"/>
      <c r="C235" s="37"/>
      <c r="D235" s="37"/>
      <c r="E235" s="37">
        <v>0</v>
      </c>
      <c r="F235" s="42"/>
      <c r="G235" s="321"/>
      <c r="H235" s="322"/>
      <c r="I235" s="323"/>
      <c r="J235" s="324"/>
      <c r="K235" s="325"/>
      <c r="L235" s="326"/>
    </row>
    <row r="236" spans="2:12" x14ac:dyDescent="0.25">
      <c r="B236" s="101" t="s">
        <v>140</v>
      </c>
      <c r="C236" s="101"/>
      <c r="D236" s="101"/>
      <c r="E236" s="37" t="s">
        <v>140</v>
      </c>
      <c r="F236" s="102"/>
      <c r="G236" s="103" t="s">
        <v>537</v>
      </c>
      <c r="H236" s="104"/>
      <c r="I236" s="89"/>
      <c r="J236" s="112"/>
      <c r="K236" s="105"/>
      <c r="L236" s="403">
        <v>118.04</v>
      </c>
    </row>
    <row r="237" spans="2:12" ht="24" x14ac:dyDescent="0.25">
      <c r="B237" s="37" t="s">
        <v>754</v>
      </c>
      <c r="C237" s="37" t="s">
        <v>48</v>
      </c>
      <c r="D237" s="37" t="s">
        <v>49</v>
      </c>
      <c r="E237" s="37" t="s">
        <v>754</v>
      </c>
      <c r="F237" s="42">
        <v>97599</v>
      </c>
      <c r="G237" s="495" t="s">
        <v>1100</v>
      </c>
      <c r="H237" s="496" t="s">
        <v>110</v>
      </c>
      <c r="I237" s="35">
        <v>4</v>
      </c>
      <c r="J237" s="497" t="s">
        <v>1101</v>
      </c>
      <c r="K237" s="35">
        <v>29.51</v>
      </c>
      <c r="L237" s="35">
        <v>118.04</v>
      </c>
    </row>
    <row r="238" spans="2:12" x14ac:dyDescent="0.25">
      <c r="B238" s="37"/>
      <c r="C238" s="37"/>
      <c r="D238" s="37"/>
      <c r="E238" s="37">
        <v>0</v>
      </c>
      <c r="F238" s="42"/>
      <c r="G238" s="321"/>
      <c r="H238" s="322"/>
      <c r="I238" s="323"/>
      <c r="J238" s="324"/>
      <c r="K238" s="325"/>
      <c r="L238" s="326"/>
    </row>
    <row r="239" spans="2:12" x14ac:dyDescent="0.25">
      <c r="B239" s="72" t="s">
        <v>154</v>
      </c>
      <c r="C239" s="72"/>
      <c r="D239" s="72"/>
      <c r="E239" s="37" t="s">
        <v>154</v>
      </c>
      <c r="F239" s="73"/>
      <c r="G239" s="74" t="s">
        <v>137</v>
      </c>
      <c r="H239" s="75"/>
      <c r="I239" s="76"/>
      <c r="J239" s="107"/>
      <c r="K239" s="77"/>
      <c r="L239" s="399">
        <v>6635.07</v>
      </c>
    </row>
    <row r="240" spans="2:12" x14ac:dyDescent="0.25">
      <c r="B240" s="101" t="s">
        <v>155</v>
      </c>
      <c r="C240" s="101"/>
      <c r="D240" s="101"/>
      <c r="E240" s="37" t="s">
        <v>155</v>
      </c>
      <c r="F240" s="102"/>
      <c r="G240" s="103" t="s">
        <v>694</v>
      </c>
      <c r="H240" s="104"/>
      <c r="I240" s="89"/>
      <c r="J240" s="112"/>
      <c r="K240" s="105"/>
      <c r="L240" s="403">
        <v>167.43</v>
      </c>
    </row>
    <row r="241" spans="2:12" ht="36" x14ac:dyDescent="0.25">
      <c r="B241" s="37" t="s">
        <v>673</v>
      </c>
      <c r="C241" s="37" t="s">
        <v>48</v>
      </c>
      <c r="D241" s="37" t="s">
        <v>49</v>
      </c>
      <c r="E241" s="37" t="s">
        <v>673</v>
      </c>
      <c r="F241" s="42">
        <v>100723</v>
      </c>
      <c r="G241" s="495" t="s">
        <v>1102</v>
      </c>
      <c r="H241" s="496" t="s">
        <v>38</v>
      </c>
      <c r="I241" s="36">
        <v>13.02</v>
      </c>
      <c r="J241" s="497" t="s">
        <v>1103</v>
      </c>
      <c r="K241" s="35">
        <v>12.86</v>
      </c>
      <c r="L241" s="35">
        <v>167.43</v>
      </c>
    </row>
    <row r="242" spans="2:12" x14ac:dyDescent="0.25">
      <c r="B242" s="37"/>
      <c r="C242" s="37"/>
      <c r="D242" s="37"/>
      <c r="E242" s="37">
        <v>0</v>
      </c>
      <c r="F242" s="42"/>
      <c r="G242" s="321"/>
      <c r="H242" s="322"/>
      <c r="I242" s="323"/>
      <c r="J242" s="324"/>
      <c r="K242" s="325"/>
      <c r="L242" s="326"/>
    </row>
    <row r="243" spans="2:12" x14ac:dyDescent="0.25">
      <c r="B243" s="101" t="s">
        <v>156</v>
      </c>
      <c r="C243" s="101"/>
      <c r="D243" s="101"/>
      <c r="E243" s="37" t="s">
        <v>156</v>
      </c>
      <c r="F243" s="102"/>
      <c r="G243" s="103" t="s">
        <v>697</v>
      </c>
      <c r="H243" s="104"/>
      <c r="I243" s="89"/>
      <c r="J243" s="112"/>
      <c r="K243" s="105"/>
      <c r="L243" s="403">
        <v>6467.6399999999994</v>
      </c>
    </row>
    <row r="244" spans="2:12" ht="24" x14ac:dyDescent="0.25">
      <c r="B244" s="37" t="s">
        <v>674</v>
      </c>
      <c r="C244" s="37" t="s">
        <v>48</v>
      </c>
      <c r="D244" s="37" t="s">
        <v>49</v>
      </c>
      <c r="E244" s="37" t="s">
        <v>674</v>
      </c>
      <c r="F244" s="42">
        <v>88485</v>
      </c>
      <c r="G244" s="495" t="s">
        <v>1104</v>
      </c>
      <c r="H244" s="496" t="s">
        <v>38</v>
      </c>
      <c r="I244" s="35">
        <v>119.54999999999998</v>
      </c>
      <c r="J244" s="497" t="s">
        <v>1105</v>
      </c>
      <c r="K244" s="35">
        <v>4.47</v>
      </c>
      <c r="L244" s="35">
        <v>534.38</v>
      </c>
    </row>
    <row r="245" spans="2:12" ht="24" x14ac:dyDescent="0.25">
      <c r="B245" s="37" t="s">
        <v>788</v>
      </c>
      <c r="C245" s="37" t="s">
        <v>48</v>
      </c>
      <c r="D245" s="37" t="s">
        <v>49</v>
      </c>
      <c r="E245" s="37" t="s">
        <v>788</v>
      </c>
      <c r="F245" s="42">
        <v>96135</v>
      </c>
      <c r="G245" s="495" t="s">
        <v>1106</v>
      </c>
      <c r="H245" s="496" t="s">
        <v>38</v>
      </c>
      <c r="I245" s="35">
        <v>119.54999999999998</v>
      </c>
      <c r="J245" s="497" t="s">
        <v>1107</v>
      </c>
      <c r="K245" s="35">
        <v>34.11</v>
      </c>
      <c r="L245" s="35">
        <v>4077.85</v>
      </c>
    </row>
    <row r="246" spans="2:12" ht="24" x14ac:dyDescent="0.25">
      <c r="B246" s="37" t="s">
        <v>755</v>
      </c>
      <c r="C246" s="37" t="s">
        <v>48</v>
      </c>
      <c r="D246" s="37" t="s">
        <v>49</v>
      </c>
      <c r="E246" s="37" t="s">
        <v>755</v>
      </c>
      <c r="F246" s="42">
        <v>88489</v>
      </c>
      <c r="G246" s="495" t="s">
        <v>1108</v>
      </c>
      <c r="H246" s="496" t="s">
        <v>38</v>
      </c>
      <c r="I246" s="35">
        <v>119.54999999999998</v>
      </c>
      <c r="J246" s="497" t="s">
        <v>1109</v>
      </c>
      <c r="K246" s="35">
        <v>15.52</v>
      </c>
      <c r="L246" s="35">
        <v>1855.41</v>
      </c>
    </row>
    <row r="247" spans="2:12" ht="18" customHeight="1" x14ac:dyDescent="0.25">
      <c r="B247" s="37"/>
      <c r="C247" s="37"/>
      <c r="D247" s="37"/>
      <c r="E247" s="37">
        <v>0</v>
      </c>
      <c r="F247" s="42"/>
      <c r="G247" s="321"/>
      <c r="H247" s="322"/>
      <c r="I247" s="323"/>
      <c r="J247" s="324"/>
      <c r="K247" s="325"/>
      <c r="L247" s="326"/>
    </row>
    <row r="248" spans="2:12" x14ac:dyDescent="0.25">
      <c r="B248" s="72" t="s">
        <v>160</v>
      </c>
      <c r="C248" s="72"/>
      <c r="D248" s="72"/>
      <c r="E248" s="37" t="s">
        <v>160</v>
      </c>
      <c r="F248" s="73"/>
      <c r="G248" s="74" t="s">
        <v>828</v>
      </c>
      <c r="H248" s="75"/>
      <c r="I248" s="76"/>
      <c r="J248" s="107"/>
      <c r="K248" s="77"/>
      <c r="L248" s="399">
        <v>852.18999999999994</v>
      </c>
    </row>
    <row r="249" spans="2:12" x14ac:dyDescent="0.25">
      <c r="B249" s="101" t="s">
        <v>161</v>
      </c>
      <c r="C249" s="101"/>
      <c r="D249" s="101"/>
      <c r="E249" s="37" t="s">
        <v>161</v>
      </c>
      <c r="F249" s="102"/>
      <c r="G249" s="103" t="s">
        <v>121</v>
      </c>
      <c r="H249" s="104"/>
      <c r="I249" s="89"/>
      <c r="J249" s="112"/>
      <c r="K249" s="105"/>
      <c r="L249" s="403">
        <v>852.18999999999994</v>
      </c>
    </row>
    <row r="250" spans="2:12" ht="24" x14ac:dyDescent="0.25">
      <c r="B250" s="37" t="s">
        <v>705</v>
      </c>
      <c r="C250" s="37" t="s">
        <v>48</v>
      </c>
      <c r="D250" s="37" t="s">
        <v>49</v>
      </c>
      <c r="E250" s="37" t="s">
        <v>705</v>
      </c>
      <c r="F250" s="42">
        <v>101965</v>
      </c>
      <c r="G250" s="495" t="s">
        <v>1110</v>
      </c>
      <c r="H250" s="496" t="s">
        <v>871</v>
      </c>
      <c r="I250" s="35">
        <v>3</v>
      </c>
      <c r="J250" s="497" t="s">
        <v>1111</v>
      </c>
      <c r="K250" s="35">
        <v>239.47</v>
      </c>
      <c r="L250" s="35">
        <v>718.41</v>
      </c>
    </row>
    <row r="251" spans="2:12" x14ac:dyDescent="0.25">
      <c r="B251" s="37" t="s">
        <v>756</v>
      </c>
      <c r="C251" s="37" t="s">
        <v>48</v>
      </c>
      <c r="D251" s="37" t="s">
        <v>49</v>
      </c>
      <c r="E251" s="37" t="s">
        <v>756</v>
      </c>
      <c r="F251" s="42">
        <v>98689</v>
      </c>
      <c r="G251" s="495" t="s">
        <v>1112</v>
      </c>
      <c r="H251" s="496" t="s">
        <v>871</v>
      </c>
      <c r="I251" s="35">
        <v>0.9</v>
      </c>
      <c r="J251" s="497" t="s">
        <v>1113</v>
      </c>
      <c r="K251" s="35">
        <v>148.65</v>
      </c>
      <c r="L251" s="35">
        <v>133.78</v>
      </c>
    </row>
    <row r="252" spans="2:12" x14ac:dyDescent="0.25">
      <c r="B252" s="37"/>
      <c r="C252" s="37"/>
      <c r="D252" s="37"/>
      <c r="E252" s="37">
        <v>0</v>
      </c>
      <c r="F252" s="42"/>
      <c r="G252" s="321"/>
      <c r="H252" s="322"/>
      <c r="I252" s="323"/>
      <c r="J252" s="324"/>
      <c r="K252" s="325"/>
      <c r="L252" s="326"/>
    </row>
    <row r="253" spans="2:12" x14ac:dyDescent="0.25">
      <c r="B253" s="72" t="s">
        <v>162</v>
      </c>
      <c r="C253" s="72"/>
      <c r="D253" s="72"/>
      <c r="E253" s="37" t="s">
        <v>162</v>
      </c>
      <c r="F253" s="73"/>
      <c r="G253" s="74" t="s">
        <v>136</v>
      </c>
      <c r="H253" s="75"/>
      <c r="I253" s="76"/>
      <c r="J253" s="107"/>
      <c r="K253" s="77"/>
      <c r="L253" s="399">
        <v>21453.719999999998</v>
      </c>
    </row>
    <row r="254" spans="2:12" ht="24" x14ac:dyDescent="0.25">
      <c r="B254" s="37" t="s">
        <v>163</v>
      </c>
      <c r="C254" s="37" t="s">
        <v>48</v>
      </c>
      <c r="D254" s="37" t="s">
        <v>51</v>
      </c>
      <c r="E254" s="37" t="s">
        <v>163</v>
      </c>
      <c r="F254" s="42" t="s">
        <v>677</v>
      </c>
      <c r="G254" s="495" t="s">
        <v>142</v>
      </c>
      <c r="H254" s="496" t="s">
        <v>110</v>
      </c>
      <c r="I254" s="35">
        <v>1</v>
      </c>
      <c r="J254" s="497">
        <v>763.14</v>
      </c>
      <c r="K254" s="35">
        <v>983.07</v>
      </c>
      <c r="L254" s="35">
        <v>983.07</v>
      </c>
    </row>
    <row r="255" spans="2:12" x14ac:dyDescent="0.25">
      <c r="B255" s="37" t="s">
        <v>803</v>
      </c>
      <c r="C255" s="37" t="s">
        <v>48</v>
      </c>
      <c r="D255" s="37" t="s">
        <v>50</v>
      </c>
      <c r="E255" s="37" t="s">
        <v>803</v>
      </c>
      <c r="F255" s="42">
        <v>2001003046</v>
      </c>
      <c r="G255" s="495" t="s">
        <v>1114</v>
      </c>
      <c r="H255" s="496" t="s">
        <v>110</v>
      </c>
      <c r="I255" s="35">
        <v>1</v>
      </c>
      <c r="J255" s="497">
        <v>4351.75</v>
      </c>
      <c r="K255" s="35">
        <v>5605.91</v>
      </c>
      <c r="L255" s="35">
        <v>5605.91</v>
      </c>
    </row>
    <row r="256" spans="2:12" x14ac:dyDescent="0.25">
      <c r="B256" s="37" t="s">
        <v>839</v>
      </c>
      <c r="C256" s="37" t="s">
        <v>48</v>
      </c>
      <c r="D256" s="37" t="s">
        <v>96</v>
      </c>
      <c r="E256" s="37" t="s">
        <v>839</v>
      </c>
      <c r="F256" s="42">
        <v>73401</v>
      </c>
      <c r="G256" s="495" t="s">
        <v>848</v>
      </c>
      <c r="H256" s="496" t="s">
        <v>38</v>
      </c>
      <c r="I256" s="35">
        <v>3</v>
      </c>
      <c r="J256" s="497">
        <v>881.35</v>
      </c>
      <c r="K256" s="35">
        <v>1135.3499999999999</v>
      </c>
      <c r="L256" s="35">
        <v>3406.05</v>
      </c>
    </row>
    <row r="257" spans="2:14" x14ac:dyDescent="0.25">
      <c r="B257" s="37" t="s">
        <v>840</v>
      </c>
      <c r="C257" s="37" t="s">
        <v>48</v>
      </c>
      <c r="D257" s="37" t="s">
        <v>50</v>
      </c>
      <c r="E257" s="37" t="s">
        <v>840</v>
      </c>
      <c r="F257" s="42">
        <v>201002102</v>
      </c>
      <c r="G257" s="495" t="s">
        <v>1115</v>
      </c>
      <c r="H257" s="496" t="s">
        <v>38</v>
      </c>
      <c r="I257" s="35">
        <v>4.2</v>
      </c>
      <c r="J257" s="497">
        <v>21.29</v>
      </c>
      <c r="K257" s="35">
        <v>27.42</v>
      </c>
      <c r="L257" s="35">
        <v>115.16</v>
      </c>
    </row>
    <row r="258" spans="2:14" ht="36" x14ac:dyDescent="0.25">
      <c r="B258" s="37" t="s">
        <v>841</v>
      </c>
      <c r="C258" s="37" t="s">
        <v>48</v>
      </c>
      <c r="D258" s="37" t="s">
        <v>50</v>
      </c>
      <c r="E258" s="37" t="s">
        <v>841</v>
      </c>
      <c r="F258" s="42">
        <v>2001003013</v>
      </c>
      <c r="G258" s="495" t="s">
        <v>1116</v>
      </c>
      <c r="H258" s="496" t="s">
        <v>871</v>
      </c>
      <c r="I258" s="35">
        <v>2</v>
      </c>
      <c r="J258" s="497">
        <v>669.44</v>
      </c>
      <c r="K258" s="35">
        <v>862.37</v>
      </c>
      <c r="L258" s="35">
        <v>1724.74</v>
      </c>
    </row>
    <row r="259" spans="2:14" ht="24" x14ac:dyDescent="0.25">
      <c r="B259" s="37" t="s">
        <v>844</v>
      </c>
      <c r="C259" s="37" t="s">
        <v>48</v>
      </c>
      <c r="D259" s="37" t="s">
        <v>49</v>
      </c>
      <c r="E259" s="37" t="s">
        <v>844</v>
      </c>
      <c r="F259" s="42">
        <v>97622</v>
      </c>
      <c r="G259" s="495" t="s">
        <v>1117</v>
      </c>
      <c r="H259" s="496" t="s">
        <v>879</v>
      </c>
      <c r="I259" s="35">
        <v>1.26</v>
      </c>
      <c r="J259" s="497" t="s">
        <v>1118</v>
      </c>
      <c r="K259" s="35">
        <v>62.03</v>
      </c>
      <c r="L259" s="35">
        <v>78.150000000000006</v>
      </c>
    </row>
    <row r="260" spans="2:14" ht="36" x14ac:dyDescent="0.25">
      <c r="B260" s="37" t="s">
        <v>847</v>
      </c>
      <c r="C260" s="37" t="s">
        <v>48</v>
      </c>
      <c r="D260" s="37" t="s">
        <v>51</v>
      </c>
      <c r="E260" s="37" t="s">
        <v>847</v>
      </c>
      <c r="F260" s="42" t="s">
        <v>796</v>
      </c>
      <c r="G260" s="495" t="s">
        <v>843</v>
      </c>
      <c r="H260" s="496" t="s">
        <v>38</v>
      </c>
      <c r="I260" s="35">
        <v>8</v>
      </c>
      <c r="J260" s="497">
        <v>925.78</v>
      </c>
      <c r="K260" s="35">
        <v>1192.58</v>
      </c>
      <c r="L260" s="35">
        <v>9540.64</v>
      </c>
    </row>
    <row r="261" spans="2:14" x14ac:dyDescent="0.25">
      <c r="B261" s="134"/>
      <c r="C261" s="391"/>
      <c r="D261" s="391"/>
      <c r="E261" s="37">
        <v>0</v>
      </c>
      <c r="F261" s="134"/>
      <c r="G261" s="134"/>
      <c r="H261" s="134"/>
      <c r="I261" s="134"/>
      <c r="J261" s="134"/>
      <c r="K261" s="134"/>
      <c r="L261" s="134"/>
    </row>
    <row r="262" spans="2:14" ht="15.75" customHeight="1" x14ac:dyDescent="0.25">
      <c r="B262" s="72" t="s">
        <v>164</v>
      </c>
      <c r="C262" s="72"/>
      <c r="D262" s="72"/>
      <c r="E262" s="37" t="s">
        <v>164</v>
      </c>
      <c r="F262" s="73"/>
      <c r="G262" s="74" t="s">
        <v>144</v>
      </c>
      <c r="H262" s="75"/>
      <c r="I262" s="76"/>
      <c r="J262" s="107"/>
      <c r="K262" s="77"/>
      <c r="L262" s="399">
        <v>11192.480000000001</v>
      </c>
      <c r="N262" s="483"/>
    </row>
    <row r="263" spans="2:14" x14ac:dyDescent="0.25">
      <c r="B263" s="37" t="s">
        <v>165</v>
      </c>
      <c r="C263" s="37" t="s">
        <v>48</v>
      </c>
      <c r="D263" s="37" t="s">
        <v>49</v>
      </c>
      <c r="E263" s="37" t="s">
        <v>165</v>
      </c>
      <c r="F263" s="42">
        <v>90780</v>
      </c>
      <c r="G263" s="495" t="s">
        <v>1119</v>
      </c>
      <c r="H263" s="496" t="s">
        <v>1120</v>
      </c>
      <c r="I263" s="35">
        <v>256</v>
      </c>
      <c r="J263" s="497" t="s">
        <v>1121</v>
      </c>
      <c r="K263" s="35">
        <v>39.630000000000003</v>
      </c>
      <c r="L263" s="35">
        <v>10145.280000000001</v>
      </c>
      <c r="N263" s="482"/>
    </row>
    <row r="264" spans="2:14" x14ac:dyDescent="0.25">
      <c r="B264" s="37" t="s">
        <v>795</v>
      </c>
      <c r="C264" s="37" t="s">
        <v>48</v>
      </c>
      <c r="D264" s="37" t="s">
        <v>49</v>
      </c>
      <c r="E264" s="37" t="s">
        <v>795</v>
      </c>
      <c r="F264" s="42">
        <v>90777</v>
      </c>
      <c r="G264" s="495" t="s">
        <v>1122</v>
      </c>
      <c r="H264" s="496" t="s">
        <v>1120</v>
      </c>
      <c r="I264" s="35">
        <v>8</v>
      </c>
      <c r="J264" s="497" t="s">
        <v>1123</v>
      </c>
      <c r="K264" s="35">
        <v>130.9</v>
      </c>
      <c r="L264" s="35">
        <v>1047.2</v>
      </c>
      <c r="N264" s="482"/>
    </row>
    <row r="265" spans="2:14" x14ac:dyDescent="0.25">
      <c r="B265" s="37"/>
      <c r="C265" s="37"/>
      <c r="D265" s="37"/>
      <c r="E265" s="37">
        <v>0</v>
      </c>
      <c r="F265" s="42"/>
      <c r="G265" s="392"/>
      <c r="H265" s="37"/>
      <c r="I265" s="36"/>
      <c r="J265" s="393"/>
      <c r="K265" s="35"/>
      <c r="L265" s="35"/>
    </row>
    <row r="266" spans="2:14" x14ac:dyDescent="0.25">
      <c r="B266" s="72" t="s">
        <v>611</v>
      </c>
      <c r="C266" s="72"/>
      <c r="D266" s="72"/>
      <c r="E266" s="37" t="s">
        <v>611</v>
      </c>
      <c r="F266" s="73"/>
      <c r="G266" s="74" t="s">
        <v>143</v>
      </c>
      <c r="H266" s="75"/>
      <c r="I266" s="76"/>
      <c r="J266" s="107"/>
      <c r="K266" s="77"/>
      <c r="L266" s="399">
        <v>497.77</v>
      </c>
    </row>
    <row r="267" spans="2:14" x14ac:dyDescent="0.25">
      <c r="B267" s="37" t="s">
        <v>612</v>
      </c>
      <c r="C267" s="37" t="s">
        <v>48</v>
      </c>
      <c r="D267" s="37" t="s">
        <v>49</v>
      </c>
      <c r="E267" s="37" t="s">
        <v>612</v>
      </c>
      <c r="F267" s="42">
        <v>99814</v>
      </c>
      <c r="G267" s="495" t="s">
        <v>1124</v>
      </c>
      <c r="H267" s="496" t="s">
        <v>38</v>
      </c>
      <c r="I267" s="35">
        <v>234.8</v>
      </c>
      <c r="J267" s="497" t="s">
        <v>1125</v>
      </c>
      <c r="K267" s="35">
        <v>2.12</v>
      </c>
      <c r="L267" s="35">
        <v>497.77</v>
      </c>
    </row>
  </sheetData>
  <dataConsolidate/>
  <mergeCells count="4">
    <mergeCell ref="B5:L5"/>
    <mergeCell ref="J10:K10"/>
    <mergeCell ref="J8:L9"/>
    <mergeCell ref="K11:L11"/>
  </mergeCells>
  <phoneticPr fontId="2" type="noConversion"/>
  <conditionalFormatting sqref="F110:F113">
    <cfRule type="expression" dxfId="5" priority="1" stopIfTrue="1">
      <formula>$C110=1</formula>
    </cfRule>
    <cfRule type="expression" dxfId="4" priority="2" stopIfTrue="1">
      <formula>OR($C110=0,$C110=2,$C110=3,$C110=4)</formula>
    </cfRule>
  </conditionalFormatting>
  <dataValidations count="2">
    <dataValidation type="list" allowBlank="1" showInputMessage="1" showErrorMessage="1" sqref="C267 C57:C61 C237 C241 C134 C24:C29 C116:C117 C15:C19 C95:C97 C250:C251 C129:C131 C101:C106 C74:C78 C81:C85 C263:C265 C87:C88 C125:C126 C110:C113 C91:C92 C178 C244:C246 C43:C53 C221:C228 C31:C40 C64:C71 C121:C122 C181:C184 C160:C175 C254:C260 C232:C234 C138:C157 C187:C218" xr:uid="{00000000-0002-0000-0400-000000000000}">
      <formula1>"SERVIÇO,INSUMO"</formula1>
    </dataValidation>
    <dataValidation type="list" allowBlank="1" showInputMessage="1" showErrorMessage="1" sqref="D262:D267 D14:D260" xr:uid="{00000000-0002-0000-0400-000001000000}">
      <formula1>"AGESUL,SINAPI,SBC,SINDUSCON,SEINFRA,COMPOSIÇÃO,COTAÇÃO"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scale="75" fitToHeight="0" orientation="landscape" horizontalDpi="300" verticalDpi="300" r:id="rId1"/>
  <headerFooter>
    <oddFooter>Página &amp;P de &amp;N</oddFooter>
  </headerFooter>
  <rowBreaks count="1" manualBreakCount="1">
    <brk id="176" min="1" max="11" man="1"/>
  </rowBreaks>
  <drawing r:id="rId2"/>
  <legacyDrawing r:id="rId3"/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L639"/>
  <sheetViews>
    <sheetView workbookViewId="0"/>
  </sheetViews>
  <sheetFormatPr defaultColWidth="9.140625" defaultRowHeight="19.5" x14ac:dyDescent="0.25"/>
  <cols>
    <col min="1" max="1" width="9.140625" style="245"/>
    <col min="2" max="2" width="43" style="245" bestFit="1" customWidth="1"/>
    <col min="3" max="3" width="13.140625" style="245" bestFit="1" customWidth="1"/>
    <col min="4" max="4" width="10.140625" style="245" bestFit="1" customWidth="1"/>
    <col min="5" max="5" width="15.28515625" style="245" bestFit="1" customWidth="1"/>
    <col min="6" max="6" width="6.42578125" style="245" bestFit="1" customWidth="1"/>
    <col min="7" max="7" width="15" style="245" bestFit="1" customWidth="1"/>
    <col min="8" max="8" width="14.140625" style="245" bestFit="1" customWidth="1"/>
    <col min="9" max="9" width="11.140625" style="245" customWidth="1"/>
    <col min="10" max="11" width="9.140625" style="245"/>
    <col min="12" max="12" width="44.42578125" style="245" bestFit="1" customWidth="1"/>
    <col min="13" max="13" width="19.28515625" style="245" bestFit="1" customWidth="1"/>
    <col min="14" max="14" width="44.42578125" style="245" bestFit="1" customWidth="1"/>
    <col min="15" max="15" width="53.42578125" style="245" bestFit="1" customWidth="1"/>
    <col min="16" max="16" width="6.85546875" style="245" bestFit="1" customWidth="1"/>
    <col min="17" max="17" width="13.140625" style="245" bestFit="1" customWidth="1"/>
    <col min="18" max="18" width="17.140625" style="245" bestFit="1" customWidth="1"/>
    <col min="19" max="19" width="33.42578125" style="245" bestFit="1" customWidth="1"/>
    <col min="20" max="20" width="11.7109375" style="245" bestFit="1" customWidth="1"/>
    <col min="21" max="21" width="7" style="245" bestFit="1" customWidth="1"/>
    <col min="22" max="22" width="15.28515625" style="245" customWidth="1"/>
    <col min="23" max="23" width="33.42578125" style="245" bestFit="1" customWidth="1"/>
    <col min="24" max="24" width="11.7109375" style="245" bestFit="1" customWidth="1"/>
    <col min="25" max="25" width="10.42578125" style="245" bestFit="1" customWidth="1"/>
    <col min="26" max="26" width="8.42578125" style="245" bestFit="1" customWidth="1"/>
    <col min="27" max="27" width="16.7109375" style="245" bestFit="1" customWidth="1"/>
    <col min="28" max="28" width="27.42578125" style="245" bestFit="1" customWidth="1"/>
    <col min="29" max="29" width="81.140625" style="245" bestFit="1" customWidth="1"/>
    <col min="30" max="30" width="6" style="245" bestFit="1" customWidth="1"/>
    <col min="31" max="31" width="23.28515625" style="245" bestFit="1" customWidth="1"/>
    <col min="32" max="32" width="22.85546875" style="245" bestFit="1" customWidth="1"/>
    <col min="33" max="33" width="81.140625" style="245" bestFit="1" customWidth="1"/>
    <col min="34" max="34" width="6.140625" style="245" bestFit="1" customWidth="1"/>
    <col min="35" max="35" width="9.140625" style="245"/>
    <col min="36" max="36" width="38" style="245" bestFit="1" customWidth="1"/>
    <col min="37" max="37" width="40.85546875" style="245" bestFit="1" customWidth="1"/>
    <col min="38" max="38" width="7.85546875" style="245" bestFit="1" customWidth="1"/>
    <col min="39" max="39" width="53.140625" style="245" bestFit="1" customWidth="1"/>
    <col min="40" max="40" width="14.42578125" style="245" bestFit="1" customWidth="1"/>
    <col min="41" max="41" width="10.28515625" style="245" bestFit="1" customWidth="1"/>
    <col min="42" max="42" width="17.85546875" style="245" bestFit="1" customWidth="1"/>
    <col min="43" max="43" width="24" style="245" bestFit="1" customWidth="1"/>
    <col min="44" max="44" width="15" style="245" bestFit="1" customWidth="1"/>
    <col min="45" max="16384" width="9.140625" style="245"/>
  </cols>
  <sheetData>
    <row r="2" spans="2:8" x14ac:dyDescent="0.25">
      <c r="B2" s="526" t="s">
        <v>251</v>
      </c>
      <c r="C2" s="527"/>
      <c r="D2" s="527"/>
      <c r="E2" s="527"/>
      <c r="F2" s="527"/>
      <c r="G2" s="528"/>
    </row>
    <row r="3" spans="2:8" x14ac:dyDescent="0.25">
      <c r="B3" s="529"/>
      <c r="C3" s="530"/>
      <c r="D3" s="530"/>
      <c r="E3" s="530"/>
      <c r="F3" s="530"/>
      <c r="G3" s="531"/>
    </row>
    <row r="4" spans="2:8" x14ac:dyDescent="0.25">
      <c r="B4" s="529"/>
      <c r="C4" s="530"/>
      <c r="D4" s="530"/>
      <c r="E4" s="530"/>
      <c r="F4" s="530"/>
      <c r="G4" s="531"/>
    </row>
    <row r="5" spans="2:8" x14ac:dyDescent="0.25">
      <c r="B5" s="529"/>
      <c r="C5" s="530"/>
      <c r="D5" s="530"/>
      <c r="E5" s="530"/>
      <c r="F5" s="530"/>
      <c r="G5" s="531"/>
    </row>
    <row r="6" spans="2:8" x14ac:dyDescent="0.25">
      <c r="B6" s="532"/>
      <c r="C6" s="533"/>
      <c r="D6" s="533"/>
      <c r="E6" s="533"/>
      <c r="F6" s="533"/>
      <c r="G6" s="534"/>
    </row>
    <row r="8" spans="2:8" x14ac:dyDescent="0.25">
      <c r="B8" s="246" t="s">
        <v>346</v>
      </c>
      <c r="C8" s="247"/>
      <c r="D8" s="247"/>
      <c r="E8" s="247"/>
      <c r="F8" s="247"/>
      <c r="G8" s="319"/>
      <c r="H8"/>
    </row>
    <row r="9" spans="2:8" x14ac:dyDescent="0.25">
      <c r="B9" s="245" t="s">
        <v>214</v>
      </c>
      <c r="C9" s="245" t="s">
        <v>34</v>
      </c>
      <c r="D9" s="245" t="s">
        <v>188</v>
      </c>
      <c r="E9" s="245" t="s">
        <v>347</v>
      </c>
      <c r="H9"/>
    </row>
    <row r="10" spans="2:8" x14ac:dyDescent="0.25">
      <c r="B10" s="245" t="s">
        <v>349</v>
      </c>
      <c r="C10" s="245">
        <v>5</v>
      </c>
      <c r="D10" s="245">
        <v>0.8</v>
      </c>
      <c r="E10" s="245">
        <v>5.6</v>
      </c>
      <c r="H10"/>
    </row>
    <row r="11" spans="2:8" x14ac:dyDescent="0.25">
      <c r="B11" s="245" t="s">
        <v>350</v>
      </c>
      <c r="C11" s="245">
        <v>19</v>
      </c>
      <c r="D11" s="245">
        <v>0.9</v>
      </c>
      <c r="E11" s="245">
        <v>23.94</v>
      </c>
      <c r="H11"/>
    </row>
    <row r="12" spans="2:8" x14ac:dyDescent="0.25">
      <c r="B12" s="245" t="s">
        <v>385</v>
      </c>
      <c r="C12" s="245">
        <v>2</v>
      </c>
      <c r="D12" s="245">
        <v>0.9</v>
      </c>
      <c r="E12" s="245">
        <v>2.52</v>
      </c>
      <c r="H12"/>
    </row>
    <row r="13" spans="2:8" x14ac:dyDescent="0.25">
      <c r="B13" s="245" t="s">
        <v>351</v>
      </c>
      <c r="C13" s="245">
        <v>2</v>
      </c>
      <c r="D13" s="245">
        <v>0.9</v>
      </c>
      <c r="E13" s="245">
        <v>2.52</v>
      </c>
      <c r="H13"/>
    </row>
    <row r="14" spans="2:8" x14ac:dyDescent="0.25">
      <c r="B14" s="245" t="s">
        <v>352</v>
      </c>
      <c r="C14" s="245">
        <v>3</v>
      </c>
      <c r="D14" s="245">
        <v>1.2</v>
      </c>
      <c r="E14" s="245">
        <v>5.04</v>
      </c>
      <c r="H14"/>
    </row>
    <row r="15" spans="2:8" x14ac:dyDescent="0.25">
      <c r="B15" s="245" t="s">
        <v>387</v>
      </c>
      <c r="C15" s="245">
        <v>2</v>
      </c>
      <c r="D15" s="245">
        <v>1.2</v>
      </c>
      <c r="E15" s="245">
        <v>3.36</v>
      </c>
      <c r="H15"/>
    </row>
    <row r="16" spans="2:8" x14ac:dyDescent="0.25">
      <c r="B16" s="245" t="s">
        <v>465</v>
      </c>
      <c r="C16" s="245">
        <v>2</v>
      </c>
      <c r="D16" s="245">
        <v>2</v>
      </c>
      <c r="E16" s="245">
        <v>5.6</v>
      </c>
      <c r="H16"/>
    </row>
    <row r="17" spans="2:8" x14ac:dyDescent="0.25">
      <c r="B17" s="245" t="s">
        <v>559</v>
      </c>
      <c r="E17" s="245">
        <v>48.58</v>
      </c>
      <c r="H17"/>
    </row>
    <row r="18" spans="2:8" x14ac:dyDescent="0.25">
      <c r="H18"/>
    </row>
    <row r="19" spans="2:8" x14ac:dyDescent="0.25">
      <c r="H19"/>
    </row>
    <row r="20" spans="2:8" ht="19.5" customHeight="1" x14ac:dyDescent="0.25">
      <c r="H20"/>
    </row>
    <row r="21" spans="2:8" ht="19.5" customHeight="1" x14ac:dyDescent="0.25">
      <c r="H21"/>
    </row>
    <row r="22" spans="2:8" ht="19.5" customHeight="1" x14ac:dyDescent="0.25">
      <c r="H22"/>
    </row>
    <row r="23" spans="2:8" ht="19.5" customHeight="1" x14ac:dyDescent="0.25">
      <c r="H23"/>
    </row>
    <row r="24" spans="2:8" x14ac:dyDescent="0.25">
      <c r="H24"/>
    </row>
    <row r="25" spans="2:8" x14ac:dyDescent="0.25">
      <c r="B25" s="246" t="s">
        <v>353</v>
      </c>
      <c r="C25" s="247"/>
      <c r="D25" s="247"/>
      <c r="E25" s="247"/>
      <c r="F25" s="247"/>
      <c r="G25" s="319"/>
      <c r="H25"/>
    </row>
    <row r="26" spans="2:8" x14ac:dyDescent="0.25">
      <c r="B26" s="245" t="s">
        <v>117</v>
      </c>
      <c r="C26" s="245" t="s">
        <v>233</v>
      </c>
      <c r="D26" s="245" t="s">
        <v>354</v>
      </c>
      <c r="E26" s="245" t="s">
        <v>174</v>
      </c>
      <c r="F26" s="245" t="s">
        <v>190</v>
      </c>
      <c r="G26" s="245" t="s">
        <v>221</v>
      </c>
      <c r="H26"/>
    </row>
    <row r="27" spans="2:8" x14ac:dyDescent="0.25">
      <c r="B27" s="245">
        <v>1</v>
      </c>
      <c r="C27" s="245">
        <v>1</v>
      </c>
      <c r="D27" s="245">
        <v>1</v>
      </c>
      <c r="E27" s="245" t="s">
        <v>355</v>
      </c>
      <c r="F27" s="245">
        <v>7.48</v>
      </c>
      <c r="G27" s="245">
        <v>11.57</v>
      </c>
      <c r="H27"/>
    </row>
    <row r="28" spans="2:8" x14ac:dyDescent="0.25">
      <c r="B28" s="245">
        <v>1</v>
      </c>
      <c r="C28" s="245">
        <v>1</v>
      </c>
      <c r="D28" s="245">
        <v>1</v>
      </c>
      <c r="E28" s="245" t="s">
        <v>541</v>
      </c>
      <c r="F28" s="245">
        <v>85.86</v>
      </c>
      <c r="G28" s="245">
        <v>41</v>
      </c>
      <c r="H28"/>
    </row>
    <row r="29" spans="2:8" x14ac:dyDescent="0.25">
      <c r="B29" s="245">
        <v>1</v>
      </c>
      <c r="C29" s="245">
        <v>2</v>
      </c>
      <c r="D29" s="245">
        <v>1</v>
      </c>
      <c r="E29" s="245" t="s">
        <v>356</v>
      </c>
      <c r="F29" s="245">
        <v>3.75</v>
      </c>
      <c r="G29" s="245">
        <v>8</v>
      </c>
      <c r="H29"/>
    </row>
    <row r="30" spans="2:8" x14ac:dyDescent="0.25">
      <c r="B30" s="245">
        <v>1</v>
      </c>
      <c r="C30" s="245">
        <v>1</v>
      </c>
      <c r="D30" s="245">
        <v>1</v>
      </c>
      <c r="E30" s="245" t="s">
        <v>542</v>
      </c>
      <c r="F30" s="245">
        <v>51.41</v>
      </c>
      <c r="G30" s="245">
        <v>28.64</v>
      </c>
      <c r="H30"/>
    </row>
    <row r="31" spans="2:8" x14ac:dyDescent="0.25">
      <c r="B31" s="245">
        <v>1</v>
      </c>
      <c r="C31" s="245">
        <v>1</v>
      </c>
      <c r="D31" s="245">
        <v>1</v>
      </c>
      <c r="E31" s="245" t="s">
        <v>357</v>
      </c>
      <c r="F31" s="245">
        <v>9.4499999999999993</v>
      </c>
      <c r="G31" s="245">
        <v>14.1</v>
      </c>
      <c r="H31"/>
    </row>
    <row r="32" spans="2:8" x14ac:dyDescent="0.25">
      <c r="B32" s="245">
        <v>1</v>
      </c>
      <c r="C32" s="245">
        <v>1</v>
      </c>
      <c r="D32" s="245">
        <v>1</v>
      </c>
      <c r="E32" s="245" t="s">
        <v>357</v>
      </c>
      <c r="F32" s="245">
        <v>16.75</v>
      </c>
      <c r="G32" s="245">
        <v>20.82</v>
      </c>
      <c r="H32"/>
    </row>
    <row r="33" spans="2:8" x14ac:dyDescent="0.25">
      <c r="B33" s="245">
        <v>2</v>
      </c>
      <c r="C33" s="245">
        <v>1</v>
      </c>
      <c r="D33" s="245">
        <v>2</v>
      </c>
      <c r="E33" s="245" t="s">
        <v>543</v>
      </c>
      <c r="F33" s="245">
        <v>330.82</v>
      </c>
      <c r="G33" s="245">
        <v>311.81</v>
      </c>
      <c r="H33"/>
    </row>
    <row r="34" spans="2:8" x14ac:dyDescent="0.25">
      <c r="B34" s="245">
        <v>1</v>
      </c>
      <c r="C34" s="245">
        <v>1</v>
      </c>
      <c r="D34" s="245">
        <v>1</v>
      </c>
      <c r="E34" s="245" t="s">
        <v>358</v>
      </c>
      <c r="F34" s="245">
        <v>24.86</v>
      </c>
      <c r="G34" s="245">
        <v>19.989999999999998</v>
      </c>
      <c r="H34"/>
    </row>
    <row r="35" spans="2:8" x14ac:dyDescent="0.25">
      <c r="B35" s="245">
        <v>1</v>
      </c>
      <c r="C35" s="245">
        <v>2</v>
      </c>
      <c r="D35" s="245">
        <v>1</v>
      </c>
      <c r="E35" s="245" t="s">
        <v>359</v>
      </c>
      <c r="F35" s="245">
        <v>48.58</v>
      </c>
      <c r="G35" s="245">
        <v>29.01</v>
      </c>
      <c r="H35"/>
    </row>
    <row r="36" spans="2:8" x14ac:dyDescent="0.25">
      <c r="B36" s="245">
        <v>1</v>
      </c>
      <c r="C36" s="245">
        <v>1</v>
      </c>
      <c r="D36" s="245">
        <v>1</v>
      </c>
      <c r="E36" s="245" t="s">
        <v>360</v>
      </c>
      <c r="F36" s="245">
        <v>25.69</v>
      </c>
      <c r="G36" s="245">
        <v>21.12</v>
      </c>
      <c r="H36"/>
    </row>
    <row r="37" spans="2:8" x14ac:dyDescent="0.25">
      <c r="B37" s="245">
        <v>1</v>
      </c>
      <c r="C37" s="245">
        <v>1</v>
      </c>
      <c r="D37" s="245">
        <v>1</v>
      </c>
      <c r="E37" s="245" t="s">
        <v>560</v>
      </c>
      <c r="F37" s="245">
        <v>9.59</v>
      </c>
      <c r="G37" s="245">
        <v>12.39</v>
      </c>
      <c r="H37"/>
    </row>
    <row r="38" spans="2:8" x14ac:dyDescent="0.25">
      <c r="B38" s="245">
        <v>1</v>
      </c>
      <c r="C38" s="245">
        <v>2</v>
      </c>
      <c r="D38" s="245">
        <v>1</v>
      </c>
      <c r="E38" s="245" t="s">
        <v>361</v>
      </c>
      <c r="F38" s="245">
        <v>3.9</v>
      </c>
      <c r="G38" s="245">
        <v>8.1999999999999993</v>
      </c>
      <c r="H38"/>
    </row>
    <row r="39" spans="2:8" x14ac:dyDescent="0.25">
      <c r="B39" s="245">
        <v>1</v>
      </c>
      <c r="C39" s="245">
        <v>2</v>
      </c>
      <c r="D39" s="245">
        <v>1</v>
      </c>
      <c r="E39" s="245" t="s">
        <v>362</v>
      </c>
      <c r="F39" s="245">
        <v>6.71</v>
      </c>
      <c r="G39" s="245">
        <v>10.59</v>
      </c>
      <c r="H39"/>
    </row>
    <row r="40" spans="2:8" x14ac:dyDescent="0.25">
      <c r="B40" s="245">
        <v>2</v>
      </c>
      <c r="C40" s="245">
        <v>1</v>
      </c>
      <c r="D40" s="245">
        <v>2</v>
      </c>
      <c r="E40" s="245" t="s">
        <v>363</v>
      </c>
      <c r="F40" s="245">
        <v>363.26</v>
      </c>
      <c r="G40" s="245">
        <v>88.8</v>
      </c>
      <c r="H40"/>
    </row>
    <row r="41" spans="2:8" x14ac:dyDescent="0.25">
      <c r="B41" s="245">
        <v>1</v>
      </c>
      <c r="C41" s="245">
        <v>1</v>
      </c>
      <c r="D41" s="245">
        <v>1</v>
      </c>
      <c r="E41" s="245" t="s">
        <v>364</v>
      </c>
      <c r="F41" s="245">
        <v>47.85</v>
      </c>
      <c r="G41" s="245">
        <v>30.58</v>
      </c>
      <c r="H41"/>
    </row>
    <row r="42" spans="2:8" x14ac:dyDescent="0.25">
      <c r="B42" s="245">
        <v>1</v>
      </c>
      <c r="C42" s="245">
        <v>1</v>
      </c>
      <c r="D42" s="245">
        <v>2</v>
      </c>
      <c r="E42" s="245" t="s">
        <v>561</v>
      </c>
      <c r="F42" s="245">
        <v>69.13</v>
      </c>
      <c r="G42" s="245">
        <v>33.65</v>
      </c>
      <c r="H42"/>
    </row>
    <row r="43" spans="2:8" x14ac:dyDescent="0.25">
      <c r="B43" s="245">
        <v>1</v>
      </c>
      <c r="C43" s="245">
        <v>1</v>
      </c>
      <c r="D43" s="245">
        <v>2</v>
      </c>
      <c r="E43" s="245" t="s">
        <v>562</v>
      </c>
      <c r="F43" s="245">
        <v>71.349999999999994</v>
      </c>
      <c r="G43" s="245">
        <v>34.11</v>
      </c>
      <c r="H43"/>
    </row>
    <row r="44" spans="2:8" x14ac:dyDescent="0.25">
      <c r="B44" s="245">
        <v>1</v>
      </c>
      <c r="C44" s="245">
        <v>1</v>
      </c>
      <c r="D44" s="245">
        <v>2</v>
      </c>
      <c r="E44" s="245" t="s">
        <v>563</v>
      </c>
      <c r="F44" s="245">
        <v>71.38</v>
      </c>
      <c r="G44" s="245">
        <v>34.119999999999997</v>
      </c>
      <c r="H44"/>
    </row>
    <row r="45" spans="2:8" x14ac:dyDescent="0.25">
      <c r="B45" s="245">
        <v>1</v>
      </c>
      <c r="C45" s="245">
        <v>1</v>
      </c>
      <c r="D45" s="245">
        <v>2</v>
      </c>
      <c r="E45" s="245" t="s">
        <v>365</v>
      </c>
      <c r="F45" s="245">
        <v>72.150000000000006</v>
      </c>
      <c r="G45" s="245">
        <v>34.28</v>
      </c>
      <c r="H45"/>
    </row>
    <row r="46" spans="2:8" x14ac:dyDescent="0.25">
      <c r="B46" s="245">
        <v>1</v>
      </c>
      <c r="C46" s="245">
        <v>1</v>
      </c>
      <c r="D46" s="245">
        <v>1</v>
      </c>
      <c r="E46" s="245" t="s">
        <v>366</v>
      </c>
      <c r="F46" s="245">
        <v>51.91</v>
      </c>
      <c r="G46" s="245">
        <v>28.79</v>
      </c>
      <c r="H46"/>
    </row>
    <row r="47" spans="2:8" x14ac:dyDescent="0.25">
      <c r="B47" s="245">
        <v>1</v>
      </c>
      <c r="C47" s="245">
        <v>1</v>
      </c>
      <c r="D47" s="245">
        <v>1</v>
      </c>
      <c r="E47" s="245" t="s">
        <v>367</v>
      </c>
      <c r="F47" s="245">
        <v>51.41</v>
      </c>
      <c r="G47" s="245">
        <v>28.64</v>
      </c>
      <c r="H47"/>
    </row>
    <row r="48" spans="2:8" x14ac:dyDescent="0.25">
      <c r="B48" s="245">
        <v>1</v>
      </c>
      <c r="C48" s="245">
        <v>1</v>
      </c>
      <c r="D48" s="245">
        <v>1</v>
      </c>
      <c r="E48" s="245" t="s">
        <v>368</v>
      </c>
      <c r="F48" s="245">
        <v>51.41</v>
      </c>
      <c r="G48" s="245">
        <v>28.64</v>
      </c>
      <c r="H48"/>
    </row>
    <row r="49" spans="2:8" x14ac:dyDescent="0.25">
      <c r="B49" s="245">
        <v>1</v>
      </c>
      <c r="C49" s="245">
        <v>1</v>
      </c>
      <c r="D49" s="245">
        <v>1</v>
      </c>
      <c r="E49" s="245" t="s">
        <v>369</v>
      </c>
      <c r="F49" s="245">
        <v>50.19</v>
      </c>
      <c r="G49" s="245">
        <v>28.31</v>
      </c>
      <c r="H49"/>
    </row>
    <row r="50" spans="2:8" x14ac:dyDescent="0.25">
      <c r="B50" s="245">
        <v>1</v>
      </c>
      <c r="C50" s="245">
        <v>1</v>
      </c>
      <c r="D50" s="245">
        <v>1</v>
      </c>
      <c r="E50" s="245" t="s">
        <v>370</v>
      </c>
      <c r="F50" s="245">
        <v>51.22</v>
      </c>
      <c r="G50" s="245">
        <v>28.58</v>
      </c>
      <c r="H50"/>
    </row>
    <row r="51" spans="2:8" x14ac:dyDescent="0.25">
      <c r="B51" s="245">
        <v>1</v>
      </c>
      <c r="C51" s="245">
        <v>1</v>
      </c>
      <c r="D51" s="245">
        <v>1</v>
      </c>
      <c r="E51" s="245" t="s">
        <v>544</v>
      </c>
      <c r="F51" s="245">
        <v>51.41</v>
      </c>
      <c r="G51" s="245">
        <v>28.64</v>
      </c>
      <c r="H51"/>
    </row>
    <row r="52" spans="2:8" x14ac:dyDescent="0.25">
      <c r="B52" s="245">
        <v>1</v>
      </c>
      <c r="C52" s="245">
        <v>1</v>
      </c>
      <c r="D52" s="245">
        <v>1</v>
      </c>
      <c r="E52" s="245" t="s">
        <v>564</v>
      </c>
      <c r="F52" s="245">
        <v>45.96</v>
      </c>
      <c r="G52" s="245">
        <v>27.32</v>
      </c>
      <c r="H52"/>
    </row>
    <row r="53" spans="2:8" x14ac:dyDescent="0.25">
      <c r="B53" s="245">
        <v>1</v>
      </c>
      <c r="C53" s="245">
        <v>1</v>
      </c>
      <c r="D53" s="245">
        <v>1</v>
      </c>
      <c r="E53" s="245" t="s">
        <v>371</v>
      </c>
      <c r="F53" s="245">
        <v>26.98</v>
      </c>
      <c r="G53" s="245">
        <v>20.79</v>
      </c>
      <c r="H53"/>
    </row>
    <row r="54" spans="2:8" x14ac:dyDescent="0.25">
      <c r="B54" s="245">
        <v>1</v>
      </c>
      <c r="C54" s="245">
        <v>2</v>
      </c>
      <c r="D54" s="245">
        <v>1</v>
      </c>
      <c r="E54" s="245" t="s">
        <v>565</v>
      </c>
      <c r="F54" s="245">
        <v>3.4</v>
      </c>
      <c r="G54" s="245">
        <v>7.4</v>
      </c>
      <c r="H54"/>
    </row>
    <row r="55" spans="2:8" x14ac:dyDescent="0.25">
      <c r="B55" s="245">
        <v>1</v>
      </c>
      <c r="C55" s="245">
        <v>2</v>
      </c>
      <c r="D55" s="245">
        <v>1</v>
      </c>
      <c r="E55" s="245" t="s">
        <v>372</v>
      </c>
      <c r="F55" s="245">
        <v>37.58</v>
      </c>
      <c r="G55" s="245">
        <v>26.5</v>
      </c>
      <c r="H55"/>
    </row>
    <row r="56" spans="2:8" x14ac:dyDescent="0.25">
      <c r="B56" s="245">
        <v>1</v>
      </c>
      <c r="C56" s="245">
        <v>2</v>
      </c>
      <c r="D56" s="245">
        <v>1</v>
      </c>
      <c r="E56" s="245" t="s">
        <v>566</v>
      </c>
      <c r="F56" s="245">
        <v>3.4</v>
      </c>
      <c r="G56" s="245">
        <v>7.4</v>
      </c>
      <c r="H56"/>
    </row>
    <row r="57" spans="2:8" x14ac:dyDescent="0.25">
      <c r="B57" s="245">
        <v>1</v>
      </c>
      <c r="C57" s="245">
        <v>2</v>
      </c>
      <c r="D57" s="245">
        <v>1</v>
      </c>
      <c r="E57" s="245" t="s">
        <v>373</v>
      </c>
      <c r="F57" s="245">
        <v>33.799999999999997</v>
      </c>
      <c r="G57" s="245">
        <v>25</v>
      </c>
      <c r="H57"/>
    </row>
    <row r="58" spans="2:8" x14ac:dyDescent="0.25">
      <c r="B58" s="245">
        <v>1</v>
      </c>
      <c r="C58" s="245">
        <v>2</v>
      </c>
      <c r="D58" s="245">
        <v>1</v>
      </c>
      <c r="E58" s="245" t="s">
        <v>567</v>
      </c>
      <c r="F58" s="245">
        <v>3.2</v>
      </c>
      <c r="G58" s="245">
        <v>7.2</v>
      </c>
      <c r="H58"/>
    </row>
    <row r="59" spans="2:8" x14ac:dyDescent="0.25">
      <c r="B59" s="245">
        <v>1</v>
      </c>
      <c r="C59" s="245">
        <v>2</v>
      </c>
      <c r="D59" s="245">
        <v>1</v>
      </c>
      <c r="E59" s="245" t="s">
        <v>568</v>
      </c>
      <c r="F59" s="245">
        <v>3.2</v>
      </c>
      <c r="G59" s="245">
        <v>7.2</v>
      </c>
      <c r="H59"/>
    </row>
    <row r="60" spans="2:8" x14ac:dyDescent="0.25">
      <c r="B60" s="245" t="s">
        <v>374</v>
      </c>
      <c r="F60" s="245">
        <v>1785.06</v>
      </c>
      <c r="G60" s="245">
        <v>1093.21</v>
      </c>
      <c r="H60"/>
    </row>
    <row r="61" spans="2:8" x14ac:dyDescent="0.25">
      <c r="H61"/>
    </row>
    <row r="62" spans="2:8" x14ac:dyDescent="0.25">
      <c r="H62"/>
    </row>
    <row r="63" spans="2:8" x14ac:dyDescent="0.25">
      <c r="H63"/>
    </row>
    <row r="64" spans="2:8" x14ac:dyDescent="0.25">
      <c r="H64"/>
    </row>
    <row r="65" spans="8:8" x14ac:dyDescent="0.25">
      <c r="H65"/>
    </row>
    <row r="66" spans="8:8" x14ac:dyDescent="0.25">
      <c r="H66"/>
    </row>
    <row r="67" spans="8:8" x14ac:dyDescent="0.25">
      <c r="H67"/>
    </row>
    <row r="68" spans="8:8" x14ac:dyDescent="0.25">
      <c r="H68"/>
    </row>
    <row r="69" spans="8:8" x14ac:dyDescent="0.25">
      <c r="H69"/>
    </row>
    <row r="70" spans="8:8" x14ac:dyDescent="0.25">
      <c r="H70"/>
    </row>
    <row r="71" spans="8:8" x14ac:dyDescent="0.25">
      <c r="H71"/>
    </row>
    <row r="72" spans="8:8" x14ac:dyDescent="0.25">
      <c r="H72"/>
    </row>
    <row r="73" spans="8:8" x14ac:dyDescent="0.25">
      <c r="H73"/>
    </row>
    <row r="74" spans="8:8" x14ac:dyDescent="0.25">
      <c r="H74"/>
    </row>
    <row r="75" spans="8:8" x14ac:dyDescent="0.25">
      <c r="H75"/>
    </row>
    <row r="76" spans="8:8" x14ac:dyDescent="0.25">
      <c r="H76"/>
    </row>
    <row r="77" spans="8:8" x14ac:dyDescent="0.25">
      <c r="H77"/>
    </row>
    <row r="78" spans="8:8" x14ac:dyDescent="0.25">
      <c r="H78"/>
    </row>
    <row r="79" spans="8:8" x14ac:dyDescent="0.25">
      <c r="H79"/>
    </row>
    <row r="80" spans="8:8" x14ac:dyDescent="0.25">
      <c r="H80"/>
    </row>
    <row r="81" spans="2:8" x14ac:dyDescent="0.25">
      <c r="H81"/>
    </row>
    <row r="82" spans="2:8" x14ac:dyDescent="0.25">
      <c r="H82"/>
    </row>
    <row r="83" spans="2:8" x14ac:dyDescent="0.25">
      <c r="H83"/>
    </row>
    <row r="84" spans="2:8" x14ac:dyDescent="0.25">
      <c r="H84"/>
    </row>
    <row r="85" spans="2:8" x14ac:dyDescent="0.25">
      <c r="H85"/>
    </row>
    <row r="86" spans="2:8" x14ac:dyDescent="0.25">
      <c r="H86"/>
    </row>
    <row r="87" spans="2:8" x14ac:dyDescent="0.25">
      <c r="H87"/>
    </row>
    <row r="88" spans="2:8" x14ac:dyDescent="0.25">
      <c r="H88"/>
    </row>
    <row r="89" spans="2:8" x14ac:dyDescent="0.25">
      <c r="H89"/>
    </row>
    <row r="90" spans="2:8" x14ac:dyDescent="0.25">
      <c r="H90"/>
    </row>
    <row r="91" spans="2:8" x14ac:dyDescent="0.25">
      <c r="B91" s="246" t="s">
        <v>375</v>
      </c>
      <c r="C91" s="247"/>
      <c r="D91" s="247"/>
      <c r="E91" s="247"/>
      <c r="F91" s="247"/>
      <c r="G91" s="319"/>
      <c r="H91"/>
    </row>
    <row r="92" spans="2:8" x14ac:dyDescent="0.25">
      <c r="B92" s="245" t="s">
        <v>214</v>
      </c>
      <c r="C92" s="245" t="s">
        <v>34</v>
      </c>
      <c r="D92" s="245" t="s">
        <v>188</v>
      </c>
      <c r="E92" s="245" t="s">
        <v>376</v>
      </c>
      <c r="H92"/>
    </row>
    <row r="93" spans="2:8" x14ac:dyDescent="0.25">
      <c r="B93" s="245" t="s">
        <v>377</v>
      </c>
      <c r="C93" s="245">
        <v>85</v>
      </c>
      <c r="D93" s="245">
        <v>1.8</v>
      </c>
      <c r="E93" s="245">
        <v>214.2</v>
      </c>
      <c r="H93"/>
    </row>
    <row r="94" spans="2:8" x14ac:dyDescent="0.25">
      <c r="B94" s="245" t="s">
        <v>378</v>
      </c>
      <c r="C94" s="245">
        <v>14</v>
      </c>
      <c r="D94" s="245">
        <v>1</v>
      </c>
      <c r="E94" s="245">
        <v>19.600000000000001</v>
      </c>
      <c r="H94"/>
    </row>
    <row r="95" spans="2:8" x14ac:dyDescent="0.25">
      <c r="B95" s="245" t="s">
        <v>379</v>
      </c>
      <c r="C95" s="245">
        <v>2</v>
      </c>
      <c r="D95" s="245">
        <v>1.5</v>
      </c>
      <c r="E95" s="245">
        <v>4.2</v>
      </c>
      <c r="H95"/>
    </row>
    <row r="96" spans="2:8" x14ac:dyDescent="0.25">
      <c r="B96" s="245" t="s">
        <v>380</v>
      </c>
      <c r="C96" s="245">
        <v>2</v>
      </c>
      <c r="D96" s="245">
        <v>0.8</v>
      </c>
      <c r="E96" s="245">
        <v>2.2400000000000002</v>
      </c>
      <c r="H96"/>
    </row>
    <row r="97" spans="2:8" x14ac:dyDescent="0.25">
      <c r="B97" s="245" t="s">
        <v>569</v>
      </c>
      <c r="E97" s="245">
        <v>240.24</v>
      </c>
      <c r="H97"/>
    </row>
    <row r="98" spans="2:8" x14ac:dyDescent="0.25">
      <c r="H98"/>
    </row>
    <row r="99" spans="2:8" x14ac:dyDescent="0.25">
      <c r="H99"/>
    </row>
    <row r="100" spans="2:8" x14ac:dyDescent="0.25">
      <c r="H100"/>
    </row>
    <row r="101" spans="2:8" x14ac:dyDescent="0.25">
      <c r="H101"/>
    </row>
    <row r="102" spans="2:8" x14ac:dyDescent="0.25">
      <c r="H102"/>
    </row>
    <row r="103" spans="2:8" x14ac:dyDescent="0.25">
      <c r="B103" s="246" t="s">
        <v>381</v>
      </c>
      <c r="C103" s="247"/>
      <c r="D103" s="247"/>
      <c r="E103" s="247"/>
      <c r="F103" s="247"/>
      <c r="G103" s="319"/>
      <c r="H103"/>
    </row>
    <row r="104" spans="2:8" x14ac:dyDescent="0.25">
      <c r="B104" s="245" t="s">
        <v>214</v>
      </c>
      <c r="C104" s="245" t="s">
        <v>188</v>
      </c>
      <c r="D104" s="245" t="s">
        <v>189</v>
      </c>
      <c r="E104" s="245" t="s">
        <v>190</v>
      </c>
      <c r="F104" s="245" t="s">
        <v>225</v>
      </c>
      <c r="G104" s="245" t="s">
        <v>44</v>
      </c>
      <c r="H104"/>
    </row>
    <row r="105" spans="2:8" x14ac:dyDescent="0.25">
      <c r="B105" s="245" t="s">
        <v>377</v>
      </c>
      <c r="C105" s="245">
        <v>1.8</v>
      </c>
      <c r="D105" s="245">
        <v>0.6</v>
      </c>
      <c r="E105" s="245">
        <v>91.8</v>
      </c>
      <c r="F105" s="245">
        <v>85</v>
      </c>
      <c r="G105" s="245" t="s">
        <v>545</v>
      </c>
      <c r="H105"/>
    </row>
    <row r="106" spans="2:8" x14ac:dyDescent="0.25">
      <c r="B106" s="245" t="s">
        <v>378</v>
      </c>
      <c r="C106" s="245">
        <v>1</v>
      </c>
      <c r="D106" s="245">
        <v>0.6</v>
      </c>
      <c r="E106" s="245">
        <v>8.4</v>
      </c>
      <c r="F106" s="245">
        <v>14</v>
      </c>
      <c r="G106" s="245" t="s">
        <v>440</v>
      </c>
      <c r="H106"/>
    </row>
    <row r="107" spans="2:8" x14ac:dyDescent="0.25">
      <c r="B107" s="245" t="s">
        <v>379</v>
      </c>
      <c r="C107" s="245">
        <v>1.5</v>
      </c>
      <c r="D107" s="245">
        <v>1</v>
      </c>
      <c r="E107" s="245">
        <v>3</v>
      </c>
      <c r="F107" s="245">
        <v>2</v>
      </c>
      <c r="G107" s="245" t="s">
        <v>382</v>
      </c>
      <c r="H107"/>
    </row>
    <row r="108" spans="2:8" x14ac:dyDescent="0.25">
      <c r="B108" s="245" t="s">
        <v>380</v>
      </c>
      <c r="C108" s="245">
        <v>0.8</v>
      </c>
      <c r="D108" s="245">
        <v>0.6</v>
      </c>
      <c r="E108" s="245">
        <v>0.96</v>
      </c>
      <c r="F108" s="245">
        <v>2</v>
      </c>
      <c r="G108" s="245" t="s">
        <v>579</v>
      </c>
      <c r="H108"/>
    </row>
    <row r="109" spans="2:8" x14ac:dyDescent="0.25">
      <c r="H109"/>
    </row>
    <row r="110" spans="2:8" x14ac:dyDescent="0.25">
      <c r="H110"/>
    </row>
    <row r="111" spans="2:8" x14ac:dyDescent="0.25">
      <c r="H111"/>
    </row>
    <row r="112" spans="2:8" x14ac:dyDescent="0.25">
      <c r="H112"/>
    </row>
    <row r="113" spans="2:8" x14ac:dyDescent="0.25">
      <c r="H113"/>
    </row>
    <row r="114" spans="2:8" x14ac:dyDescent="0.25">
      <c r="B114" s="246" t="s">
        <v>383</v>
      </c>
      <c r="C114" s="247"/>
      <c r="D114" s="247"/>
      <c r="E114" s="247"/>
      <c r="F114" s="247"/>
      <c r="G114" s="319"/>
      <c r="H114"/>
    </row>
    <row r="115" spans="2:8" x14ac:dyDescent="0.25">
      <c r="B115" s="245" t="s">
        <v>214</v>
      </c>
      <c r="C115" s="245" t="s">
        <v>34</v>
      </c>
      <c r="D115" s="245" t="s">
        <v>188</v>
      </c>
      <c r="E115" s="245" t="s">
        <v>195</v>
      </c>
      <c r="H115"/>
    </row>
    <row r="116" spans="2:8" x14ac:dyDescent="0.25">
      <c r="B116" s="245" t="s">
        <v>377</v>
      </c>
      <c r="C116" s="245">
        <v>85</v>
      </c>
      <c r="D116" s="245">
        <v>1.8</v>
      </c>
      <c r="E116" s="245">
        <v>153</v>
      </c>
      <c r="H116"/>
    </row>
    <row r="117" spans="2:8" x14ac:dyDescent="0.25">
      <c r="B117" s="245" t="s">
        <v>378</v>
      </c>
      <c r="C117" s="245">
        <v>15</v>
      </c>
      <c r="D117" s="245">
        <v>1</v>
      </c>
      <c r="E117" s="245">
        <v>15</v>
      </c>
      <c r="H117"/>
    </row>
    <row r="118" spans="2:8" x14ac:dyDescent="0.25">
      <c r="B118" s="245" t="s">
        <v>379</v>
      </c>
      <c r="C118" s="245">
        <v>2</v>
      </c>
      <c r="D118" s="245">
        <v>1.5</v>
      </c>
      <c r="E118" s="245">
        <v>3</v>
      </c>
      <c r="H118"/>
    </row>
    <row r="119" spans="2:8" x14ac:dyDescent="0.25">
      <c r="B119" s="245" t="s">
        <v>380</v>
      </c>
      <c r="C119" s="245">
        <v>2</v>
      </c>
      <c r="D119" s="245">
        <v>0.8</v>
      </c>
      <c r="E119" s="245">
        <v>1.6</v>
      </c>
      <c r="H119"/>
    </row>
    <row r="120" spans="2:8" x14ac:dyDescent="0.25">
      <c r="B120" s="245" t="s">
        <v>590</v>
      </c>
      <c r="E120" s="245">
        <v>172.6</v>
      </c>
      <c r="H120"/>
    </row>
    <row r="121" spans="2:8" x14ac:dyDescent="0.25">
      <c r="H121"/>
    </row>
    <row r="122" spans="2:8" x14ac:dyDescent="0.25">
      <c r="H122"/>
    </row>
    <row r="123" spans="2:8" x14ac:dyDescent="0.25">
      <c r="H123"/>
    </row>
    <row r="124" spans="2:8" x14ac:dyDescent="0.25">
      <c r="H124"/>
    </row>
    <row r="125" spans="2:8" x14ac:dyDescent="0.25">
      <c r="B125" s="246" t="s">
        <v>384</v>
      </c>
      <c r="C125" s="247"/>
      <c r="D125" s="247"/>
      <c r="E125" s="247"/>
      <c r="F125" s="247"/>
      <c r="G125" s="319"/>
      <c r="H125"/>
    </row>
    <row r="126" spans="2:8" x14ac:dyDescent="0.25">
      <c r="B126" s="245" t="s">
        <v>224</v>
      </c>
      <c r="C126" s="245" t="s">
        <v>188</v>
      </c>
      <c r="D126" s="245" t="s">
        <v>189</v>
      </c>
      <c r="E126" s="245" t="s">
        <v>190</v>
      </c>
      <c r="F126" s="245" t="s">
        <v>225</v>
      </c>
      <c r="G126" s="245" t="s">
        <v>44</v>
      </c>
      <c r="H126"/>
    </row>
    <row r="127" spans="2:8" x14ac:dyDescent="0.25">
      <c r="B127" s="245" t="s">
        <v>348</v>
      </c>
      <c r="C127" s="245">
        <v>0.6</v>
      </c>
      <c r="D127" s="245">
        <v>1.6</v>
      </c>
      <c r="E127" s="245">
        <v>13.44</v>
      </c>
      <c r="F127" s="245">
        <v>14</v>
      </c>
      <c r="G127" s="245" t="s">
        <v>386</v>
      </c>
      <c r="H127"/>
    </row>
    <row r="128" spans="2:8" x14ac:dyDescent="0.25">
      <c r="B128" s="245" t="s">
        <v>349</v>
      </c>
      <c r="C128" s="245">
        <v>0.8</v>
      </c>
      <c r="D128" s="245">
        <v>2.1</v>
      </c>
      <c r="E128" s="245">
        <v>8.4</v>
      </c>
      <c r="F128" s="245">
        <v>5</v>
      </c>
      <c r="G128" s="245" t="s">
        <v>467</v>
      </c>
      <c r="H128"/>
    </row>
    <row r="129" spans="2:8" x14ac:dyDescent="0.25">
      <c r="B129" s="245" t="s">
        <v>350</v>
      </c>
      <c r="C129" s="245">
        <v>0.9</v>
      </c>
      <c r="D129" s="245">
        <v>2.1</v>
      </c>
      <c r="E129" s="245">
        <v>35.909999999999997</v>
      </c>
      <c r="F129" s="245">
        <v>19</v>
      </c>
      <c r="G129" s="245" t="s">
        <v>441</v>
      </c>
      <c r="H129"/>
    </row>
    <row r="130" spans="2:8" x14ac:dyDescent="0.25">
      <c r="B130" s="245" t="s">
        <v>385</v>
      </c>
      <c r="C130" s="245">
        <v>0.9</v>
      </c>
      <c r="D130" s="245">
        <v>2.1</v>
      </c>
      <c r="E130" s="245">
        <v>3.78</v>
      </c>
      <c r="F130" s="245">
        <v>2</v>
      </c>
      <c r="G130" s="245" t="s">
        <v>466</v>
      </c>
      <c r="H130"/>
    </row>
    <row r="131" spans="2:8" x14ac:dyDescent="0.25">
      <c r="B131" s="245" t="s">
        <v>351</v>
      </c>
      <c r="C131" s="245">
        <v>0.9</v>
      </c>
      <c r="D131" s="245">
        <v>2.1</v>
      </c>
      <c r="E131" s="245">
        <v>3.78</v>
      </c>
      <c r="F131" s="245">
        <v>2</v>
      </c>
      <c r="G131" s="245" t="s">
        <v>469</v>
      </c>
      <c r="H131"/>
    </row>
    <row r="132" spans="2:8" x14ac:dyDescent="0.25">
      <c r="B132" s="245" t="s">
        <v>352</v>
      </c>
      <c r="C132" s="245">
        <v>1.2</v>
      </c>
      <c r="D132" s="245">
        <v>2.1</v>
      </c>
      <c r="E132" s="245">
        <v>7.56</v>
      </c>
      <c r="F132" s="245">
        <v>3</v>
      </c>
      <c r="G132" s="245" t="s">
        <v>443</v>
      </c>
      <c r="H132"/>
    </row>
    <row r="133" spans="2:8" x14ac:dyDescent="0.25">
      <c r="B133" s="245" t="s">
        <v>387</v>
      </c>
      <c r="C133" s="245">
        <v>1.2</v>
      </c>
      <c r="D133" s="245">
        <v>1.5</v>
      </c>
      <c r="E133" s="245">
        <v>3.6</v>
      </c>
      <c r="F133" s="245">
        <v>2</v>
      </c>
      <c r="G133" s="245" t="s">
        <v>549</v>
      </c>
      <c r="H133"/>
    </row>
    <row r="134" spans="2:8" x14ac:dyDescent="0.25">
      <c r="B134" s="245" t="s">
        <v>465</v>
      </c>
      <c r="C134" s="245">
        <v>2</v>
      </c>
      <c r="D134" s="245">
        <v>2.4</v>
      </c>
      <c r="E134" s="245">
        <v>9.6</v>
      </c>
      <c r="F134" s="245">
        <v>2</v>
      </c>
      <c r="G134" s="245" t="s">
        <v>442</v>
      </c>
      <c r="H134"/>
    </row>
    <row r="135" spans="2:8" x14ac:dyDescent="0.25">
      <c r="B135" s="245" t="s">
        <v>570</v>
      </c>
      <c r="E135" s="245">
        <v>86.07</v>
      </c>
      <c r="H135"/>
    </row>
    <row r="136" spans="2:8" x14ac:dyDescent="0.25">
      <c r="H136"/>
    </row>
    <row r="137" spans="2:8" x14ac:dyDescent="0.25">
      <c r="H137"/>
    </row>
    <row r="138" spans="2:8" x14ac:dyDescent="0.25">
      <c r="H138"/>
    </row>
    <row r="139" spans="2:8" x14ac:dyDescent="0.25">
      <c r="H139"/>
    </row>
    <row r="140" spans="2:8" x14ac:dyDescent="0.25">
      <c r="H140"/>
    </row>
    <row r="141" spans="2:8" x14ac:dyDescent="0.25">
      <c r="B141" s="246" t="s">
        <v>388</v>
      </c>
      <c r="C141" s="247"/>
      <c r="D141" s="247"/>
      <c r="E141" s="247"/>
      <c r="F141" s="247"/>
      <c r="G141" s="319"/>
      <c r="H141"/>
    </row>
    <row r="142" spans="2:8" x14ac:dyDescent="0.25">
      <c r="B142" s="245" t="s">
        <v>174</v>
      </c>
      <c r="C142" s="245" t="s">
        <v>190</v>
      </c>
      <c r="H142"/>
    </row>
    <row r="143" spans="2:8" x14ac:dyDescent="0.25">
      <c r="B143" s="245" t="s">
        <v>355</v>
      </c>
      <c r="C143" s="245">
        <v>7.48</v>
      </c>
      <c r="H143"/>
    </row>
    <row r="144" spans="2:8" x14ac:dyDescent="0.25">
      <c r="B144" s="245" t="s">
        <v>541</v>
      </c>
      <c r="C144" s="245">
        <v>85.86</v>
      </c>
      <c r="H144"/>
    </row>
    <row r="145" spans="2:8" x14ac:dyDescent="0.25">
      <c r="B145" s="245" t="s">
        <v>356</v>
      </c>
      <c r="C145" s="245">
        <v>3.75</v>
      </c>
      <c r="H145"/>
    </row>
    <row r="146" spans="2:8" x14ac:dyDescent="0.25">
      <c r="B146" s="245" t="s">
        <v>542</v>
      </c>
      <c r="C146" s="245">
        <v>51.41</v>
      </c>
      <c r="H146"/>
    </row>
    <row r="147" spans="2:8" x14ac:dyDescent="0.25">
      <c r="B147" s="245" t="s">
        <v>357</v>
      </c>
      <c r="C147" s="245">
        <v>9.4499999999999993</v>
      </c>
      <c r="H147"/>
    </row>
    <row r="148" spans="2:8" x14ac:dyDescent="0.25">
      <c r="B148" s="245" t="s">
        <v>357</v>
      </c>
      <c r="C148" s="245">
        <v>16.75</v>
      </c>
      <c r="H148"/>
    </row>
    <row r="149" spans="2:8" x14ac:dyDescent="0.25">
      <c r="B149" s="245" t="s">
        <v>358</v>
      </c>
      <c r="C149" s="245">
        <v>24.86</v>
      </c>
      <c r="H149"/>
    </row>
    <row r="150" spans="2:8" x14ac:dyDescent="0.25">
      <c r="B150" s="245" t="s">
        <v>359</v>
      </c>
      <c r="C150" s="245">
        <v>48.58</v>
      </c>
      <c r="H150"/>
    </row>
    <row r="151" spans="2:8" x14ac:dyDescent="0.25">
      <c r="B151" s="245" t="s">
        <v>360</v>
      </c>
      <c r="C151" s="245">
        <v>25.69</v>
      </c>
      <c r="H151"/>
    </row>
    <row r="152" spans="2:8" x14ac:dyDescent="0.25">
      <c r="B152" s="245" t="s">
        <v>560</v>
      </c>
      <c r="C152" s="245">
        <v>9.59</v>
      </c>
      <c r="H152"/>
    </row>
    <row r="153" spans="2:8" x14ac:dyDescent="0.25">
      <c r="B153" s="245" t="s">
        <v>361</v>
      </c>
      <c r="C153" s="245">
        <v>3.9</v>
      </c>
      <c r="H153"/>
    </row>
    <row r="154" spans="2:8" x14ac:dyDescent="0.25">
      <c r="B154" s="245" t="s">
        <v>362</v>
      </c>
      <c r="C154" s="245">
        <v>6.71</v>
      </c>
      <c r="H154"/>
    </row>
    <row r="155" spans="2:8" x14ac:dyDescent="0.25">
      <c r="B155" s="245" t="s">
        <v>364</v>
      </c>
      <c r="C155" s="245">
        <v>47.85</v>
      </c>
      <c r="H155"/>
    </row>
    <row r="156" spans="2:8" x14ac:dyDescent="0.25">
      <c r="B156" s="245" t="s">
        <v>366</v>
      </c>
      <c r="C156" s="245">
        <v>51.91</v>
      </c>
      <c r="H156"/>
    </row>
    <row r="157" spans="2:8" x14ac:dyDescent="0.25">
      <c r="B157" s="245" t="s">
        <v>367</v>
      </c>
      <c r="C157" s="245">
        <v>51.41</v>
      </c>
      <c r="H157"/>
    </row>
    <row r="158" spans="2:8" x14ac:dyDescent="0.25">
      <c r="B158" s="245" t="s">
        <v>368</v>
      </c>
      <c r="C158" s="245">
        <v>51.41</v>
      </c>
      <c r="H158"/>
    </row>
    <row r="159" spans="2:8" x14ac:dyDescent="0.25">
      <c r="B159" s="245" t="s">
        <v>369</v>
      </c>
      <c r="C159" s="245">
        <v>50.19</v>
      </c>
      <c r="H159"/>
    </row>
    <row r="160" spans="2:8" x14ac:dyDescent="0.25">
      <c r="B160" s="245" t="s">
        <v>370</v>
      </c>
      <c r="C160" s="245">
        <v>51.22</v>
      </c>
      <c r="H160"/>
    </row>
    <row r="161" spans="2:8" x14ac:dyDescent="0.25">
      <c r="B161" s="245" t="s">
        <v>544</v>
      </c>
      <c r="C161" s="245">
        <v>51.41</v>
      </c>
      <c r="H161"/>
    </row>
    <row r="162" spans="2:8" x14ac:dyDescent="0.25">
      <c r="B162" s="245" t="s">
        <v>564</v>
      </c>
      <c r="C162" s="245">
        <v>45.96</v>
      </c>
      <c r="H162"/>
    </row>
    <row r="163" spans="2:8" x14ac:dyDescent="0.25">
      <c r="B163" s="245" t="s">
        <v>371</v>
      </c>
      <c r="C163" s="245">
        <v>26.98</v>
      </c>
      <c r="H163"/>
    </row>
    <row r="164" spans="2:8" x14ac:dyDescent="0.25">
      <c r="B164" s="245" t="s">
        <v>565</v>
      </c>
      <c r="C164" s="245">
        <v>3.4</v>
      </c>
      <c r="H164"/>
    </row>
    <row r="165" spans="2:8" x14ac:dyDescent="0.25">
      <c r="B165" s="245" t="s">
        <v>372</v>
      </c>
      <c r="C165" s="245">
        <v>37.58</v>
      </c>
      <c r="H165"/>
    </row>
    <row r="166" spans="2:8" x14ac:dyDescent="0.25">
      <c r="B166" s="245" t="s">
        <v>566</v>
      </c>
      <c r="C166" s="245">
        <v>3.4</v>
      </c>
      <c r="H166"/>
    </row>
    <row r="167" spans="2:8" x14ac:dyDescent="0.25">
      <c r="B167" s="245" t="s">
        <v>373</v>
      </c>
      <c r="C167" s="245">
        <v>33.799999999999997</v>
      </c>
      <c r="H167"/>
    </row>
    <row r="168" spans="2:8" x14ac:dyDescent="0.25">
      <c r="B168" s="245" t="s">
        <v>567</v>
      </c>
      <c r="C168" s="245">
        <v>3.2</v>
      </c>
      <c r="H168"/>
    </row>
    <row r="169" spans="2:8" x14ac:dyDescent="0.25">
      <c r="B169" s="245" t="s">
        <v>568</v>
      </c>
      <c r="C169" s="245">
        <v>3.2</v>
      </c>
      <c r="H169"/>
    </row>
    <row r="170" spans="2:8" x14ac:dyDescent="0.25">
      <c r="B170" s="245" t="s">
        <v>571</v>
      </c>
      <c r="C170" s="245">
        <v>806.98</v>
      </c>
      <c r="H170"/>
    </row>
    <row r="171" spans="2:8" x14ac:dyDescent="0.25">
      <c r="H171"/>
    </row>
    <row r="172" spans="2:8" x14ac:dyDescent="0.25">
      <c r="H172"/>
    </row>
    <row r="173" spans="2:8" x14ac:dyDescent="0.25">
      <c r="H173"/>
    </row>
    <row r="174" spans="2:8" x14ac:dyDescent="0.25">
      <c r="H174"/>
    </row>
    <row r="175" spans="2:8" x14ac:dyDescent="0.25">
      <c r="H175"/>
    </row>
    <row r="176" spans="2:8" x14ac:dyDescent="0.25">
      <c r="H176"/>
    </row>
    <row r="177" spans="2:8" x14ac:dyDescent="0.25">
      <c r="H177"/>
    </row>
    <row r="178" spans="2:8" x14ac:dyDescent="0.25">
      <c r="H178"/>
    </row>
    <row r="179" spans="2:8" x14ac:dyDescent="0.25">
      <c r="H179"/>
    </row>
    <row r="180" spans="2:8" x14ac:dyDescent="0.25">
      <c r="H180"/>
    </row>
    <row r="181" spans="2:8" x14ac:dyDescent="0.25">
      <c r="H181"/>
    </row>
    <row r="182" spans="2:8" x14ac:dyDescent="0.25">
      <c r="H182"/>
    </row>
    <row r="183" spans="2:8" x14ac:dyDescent="0.25">
      <c r="H183"/>
    </row>
    <row r="184" spans="2:8" x14ac:dyDescent="0.25">
      <c r="H184"/>
    </row>
    <row r="185" spans="2:8" x14ac:dyDescent="0.25">
      <c r="H185"/>
    </row>
    <row r="186" spans="2:8" x14ac:dyDescent="0.25">
      <c r="H186"/>
    </row>
    <row r="187" spans="2:8" x14ac:dyDescent="0.25">
      <c r="H187"/>
    </row>
    <row r="188" spans="2:8" x14ac:dyDescent="0.25">
      <c r="H188"/>
    </row>
    <row r="189" spans="2:8" x14ac:dyDescent="0.25">
      <c r="H189"/>
    </row>
    <row r="190" spans="2:8" x14ac:dyDescent="0.25">
      <c r="H190"/>
    </row>
    <row r="191" spans="2:8" x14ac:dyDescent="0.25">
      <c r="B191" s="246" t="s">
        <v>389</v>
      </c>
      <c r="C191" s="247"/>
      <c r="D191" s="247"/>
      <c r="E191" s="247"/>
      <c r="F191" s="247"/>
      <c r="G191" s="319"/>
      <c r="H191"/>
    </row>
    <row r="192" spans="2:8" x14ac:dyDescent="0.25">
      <c r="B192" s="245" t="s">
        <v>390</v>
      </c>
      <c r="C192" s="245" t="s">
        <v>44</v>
      </c>
      <c r="D192" s="245" t="s">
        <v>190</v>
      </c>
      <c r="H192"/>
    </row>
    <row r="193" spans="2:8" x14ac:dyDescent="0.25">
      <c r="B193" s="245" t="s">
        <v>242</v>
      </c>
      <c r="C193" s="245" t="s">
        <v>391</v>
      </c>
      <c r="D193" s="245">
        <v>1802.81</v>
      </c>
      <c r="H193"/>
    </row>
    <row r="194" spans="2:8" x14ac:dyDescent="0.25">
      <c r="B194" s="245" t="s">
        <v>550</v>
      </c>
      <c r="D194" s="337">
        <v>1802.81</v>
      </c>
      <c r="H194"/>
    </row>
    <row r="195" spans="2:8" x14ac:dyDescent="0.25">
      <c r="H195"/>
    </row>
    <row r="196" spans="2:8" x14ac:dyDescent="0.25">
      <c r="H196"/>
    </row>
    <row r="197" spans="2:8" x14ac:dyDescent="0.25">
      <c r="H197"/>
    </row>
    <row r="198" spans="2:8" x14ac:dyDescent="0.25">
      <c r="H198"/>
    </row>
    <row r="199" spans="2:8" x14ac:dyDescent="0.25">
      <c r="B199" s="246" t="s">
        <v>392</v>
      </c>
      <c r="C199" s="247"/>
      <c r="D199" s="247"/>
      <c r="E199" s="247"/>
      <c r="F199" s="247"/>
      <c r="G199" s="319"/>
      <c r="H199"/>
    </row>
    <row r="200" spans="2:8" x14ac:dyDescent="0.25">
      <c r="B200" s="245" t="s">
        <v>44</v>
      </c>
      <c r="C200" s="245" t="s">
        <v>195</v>
      </c>
      <c r="H200"/>
    </row>
    <row r="201" spans="2:8" x14ac:dyDescent="0.25">
      <c r="B201" s="245" t="s">
        <v>393</v>
      </c>
      <c r="C201" s="245">
        <v>73.900000000000006</v>
      </c>
      <c r="H201"/>
    </row>
    <row r="202" spans="2:8" x14ac:dyDescent="0.25">
      <c r="B202" s="245" t="s">
        <v>572</v>
      </c>
      <c r="C202" s="245">
        <v>73.900000000000006</v>
      </c>
      <c r="H202"/>
    </row>
    <row r="203" spans="2:8" x14ac:dyDescent="0.25">
      <c r="H203"/>
    </row>
    <row r="204" spans="2:8" x14ac:dyDescent="0.25">
      <c r="H204"/>
    </row>
    <row r="205" spans="2:8" x14ac:dyDescent="0.25">
      <c r="H205"/>
    </row>
    <row r="206" spans="2:8" x14ac:dyDescent="0.25">
      <c r="H206"/>
    </row>
    <row r="207" spans="2:8" x14ac:dyDescent="0.25">
      <c r="H207"/>
    </row>
    <row r="208" spans="2:8" x14ac:dyDescent="0.25">
      <c r="H208"/>
    </row>
    <row r="209" spans="2:8" x14ac:dyDescent="0.25">
      <c r="H209"/>
    </row>
    <row r="210" spans="2:8" x14ac:dyDescent="0.25">
      <c r="B210" s="246" t="s">
        <v>471</v>
      </c>
      <c r="C210" s="247"/>
      <c r="D210" s="247"/>
      <c r="E210" s="247"/>
      <c r="F210" s="247"/>
      <c r="G210" s="319"/>
      <c r="H210"/>
    </row>
    <row r="211" spans="2:8" x14ac:dyDescent="0.25">
      <c r="B211" s="245" t="s">
        <v>445</v>
      </c>
      <c r="C211" s="245" t="s">
        <v>44</v>
      </c>
      <c r="D211" s="245" t="s">
        <v>195</v>
      </c>
      <c r="H211"/>
    </row>
    <row r="212" spans="2:8" x14ac:dyDescent="0.25">
      <c r="H212"/>
    </row>
    <row r="213" spans="2:8" x14ac:dyDescent="0.25">
      <c r="B213" s="245" t="s">
        <v>470</v>
      </c>
      <c r="C213" s="245" t="s">
        <v>472</v>
      </c>
      <c r="D213" s="245">
        <v>30.04</v>
      </c>
      <c r="H213"/>
    </row>
    <row r="214" spans="2:8" x14ac:dyDescent="0.25">
      <c r="B214" s="245" t="s">
        <v>573</v>
      </c>
      <c r="D214" s="245">
        <v>30.04</v>
      </c>
      <c r="H214"/>
    </row>
    <row r="215" spans="2:8" x14ac:dyDescent="0.25">
      <c r="H215"/>
    </row>
    <row r="216" spans="2:8" x14ac:dyDescent="0.25">
      <c r="H216"/>
    </row>
    <row r="217" spans="2:8" x14ac:dyDescent="0.25">
      <c r="H217"/>
    </row>
    <row r="218" spans="2:8" x14ac:dyDescent="0.25">
      <c r="H218"/>
    </row>
    <row r="219" spans="2:8" x14ac:dyDescent="0.25">
      <c r="H219"/>
    </row>
    <row r="220" spans="2:8" x14ac:dyDescent="0.25">
      <c r="H220"/>
    </row>
    <row r="221" spans="2:8" x14ac:dyDescent="0.25">
      <c r="H221"/>
    </row>
    <row r="222" spans="2:8" x14ac:dyDescent="0.25">
      <c r="H222"/>
    </row>
    <row r="223" spans="2:8" x14ac:dyDescent="0.25">
      <c r="B223" s="246" t="s">
        <v>473</v>
      </c>
      <c r="C223" s="247"/>
      <c r="D223" s="247"/>
      <c r="E223" s="247"/>
      <c r="F223" s="247"/>
      <c r="G223" s="319"/>
      <c r="H223"/>
    </row>
    <row r="224" spans="2:8" x14ac:dyDescent="0.25">
      <c r="B224" s="245" t="s">
        <v>445</v>
      </c>
      <c r="C224" s="245" t="s">
        <v>44</v>
      </c>
      <c r="D224" s="245" t="s">
        <v>195</v>
      </c>
      <c r="H224"/>
    </row>
    <row r="225" spans="2:8" x14ac:dyDescent="0.25">
      <c r="H225"/>
    </row>
    <row r="226" spans="2:8" x14ac:dyDescent="0.25">
      <c r="B226" s="245" t="s">
        <v>474</v>
      </c>
      <c r="C226" s="245" t="s">
        <v>475</v>
      </c>
      <c r="D226" s="245">
        <v>6.52</v>
      </c>
      <c r="H226"/>
    </row>
    <row r="227" spans="2:8" x14ac:dyDescent="0.25">
      <c r="B227" s="245" t="s">
        <v>476</v>
      </c>
      <c r="C227" s="245" t="s">
        <v>477</v>
      </c>
      <c r="D227" s="245">
        <v>17.440000000000001</v>
      </c>
      <c r="H227"/>
    </row>
    <row r="228" spans="2:8" x14ac:dyDescent="0.25">
      <c r="B228" s="245" t="s">
        <v>546</v>
      </c>
      <c r="D228" s="245">
        <v>23.95</v>
      </c>
      <c r="H228"/>
    </row>
    <row r="229" spans="2:8" x14ac:dyDescent="0.25">
      <c r="H229"/>
    </row>
    <row r="230" spans="2:8" x14ac:dyDescent="0.25">
      <c r="H230"/>
    </row>
    <row r="231" spans="2:8" x14ac:dyDescent="0.25">
      <c r="H231"/>
    </row>
    <row r="232" spans="2:8" x14ac:dyDescent="0.25">
      <c r="H232"/>
    </row>
    <row r="233" spans="2:8" x14ac:dyDescent="0.25">
      <c r="B233" s="246" t="s">
        <v>394</v>
      </c>
      <c r="C233" s="247"/>
      <c r="D233" s="338"/>
      <c r="E233" s="247"/>
      <c r="F233" s="247"/>
      <c r="G233" s="319"/>
      <c r="H233"/>
    </row>
    <row r="234" spans="2:8" x14ac:dyDescent="0.25">
      <c r="B234" s="245" t="s">
        <v>174</v>
      </c>
      <c r="C234" s="245" t="s">
        <v>190</v>
      </c>
      <c r="D234"/>
      <c r="H234"/>
    </row>
    <row r="235" spans="2:8" x14ac:dyDescent="0.25">
      <c r="B235" s="245" t="s">
        <v>543</v>
      </c>
      <c r="C235" s="245">
        <v>330.82</v>
      </c>
      <c r="D235"/>
      <c r="H235"/>
    </row>
    <row r="236" spans="2:8" x14ac:dyDescent="0.25">
      <c r="B236" s="245" t="s">
        <v>363</v>
      </c>
      <c r="C236" s="245">
        <v>363.26</v>
      </c>
      <c r="D236"/>
      <c r="H236"/>
    </row>
    <row r="237" spans="2:8" x14ac:dyDescent="0.25">
      <c r="B237" s="245" t="s">
        <v>561</v>
      </c>
      <c r="C237" s="245">
        <v>69.13</v>
      </c>
      <c r="D237"/>
      <c r="H237"/>
    </row>
    <row r="238" spans="2:8" x14ac:dyDescent="0.25">
      <c r="B238" s="245" t="s">
        <v>562</v>
      </c>
      <c r="C238" s="245">
        <v>71.349999999999994</v>
      </c>
      <c r="D238"/>
      <c r="H238"/>
    </row>
    <row r="239" spans="2:8" x14ac:dyDescent="0.25">
      <c r="B239" s="245" t="s">
        <v>563</v>
      </c>
      <c r="C239" s="245">
        <v>71.38</v>
      </c>
      <c r="D239"/>
      <c r="H239"/>
    </row>
    <row r="240" spans="2:8" x14ac:dyDescent="0.25">
      <c r="B240" s="245" t="s">
        <v>365</v>
      </c>
      <c r="C240" s="245">
        <v>72.150000000000006</v>
      </c>
      <c r="D240"/>
      <c r="H240"/>
    </row>
    <row r="241" spans="2:8" x14ac:dyDescent="0.25">
      <c r="B241" s="245" t="s">
        <v>578</v>
      </c>
      <c r="C241" s="245">
        <v>978.09</v>
      </c>
      <c r="D241"/>
      <c r="H241"/>
    </row>
    <row r="242" spans="2:8" x14ac:dyDescent="0.25">
      <c r="D242"/>
      <c r="H242"/>
    </row>
    <row r="243" spans="2:8" x14ac:dyDescent="0.25">
      <c r="D243"/>
      <c r="H243"/>
    </row>
    <row r="244" spans="2:8" x14ac:dyDescent="0.25">
      <c r="D244"/>
      <c r="H244"/>
    </row>
    <row r="245" spans="2:8" x14ac:dyDescent="0.25">
      <c r="D245"/>
      <c r="H245"/>
    </row>
    <row r="246" spans="2:8" x14ac:dyDescent="0.25">
      <c r="H246"/>
    </row>
    <row r="247" spans="2:8" x14ac:dyDescent="0.25">
      <c r="H247"/>
    </row>
    <row r="248" spans="2:8" x14ac:dyDescent="0.25">
      <c r="H248"/>
    </row>
    <row r="249" spans="2:8" x14ac:dyDescent="0.25">
      <c r="H249"/>
    </row>
    <row r="250" spans="2:8" x14ac:dyDescent="0.25">
      <c r="H250"/>
    </row>
    <row r="251" spans="2:8" x14ac:dyDescent="0.25">
      <c r="H251"/>
    </row>
    <row r="252" spans="2:8" x14ac:dyDescent="0.25">
      <c r="H252"/>
    </row>
    <row r="253" spans="2:8" x14ac:dyDescent="0.25">
      <c r="H253"/>
    </row>
    <row r="254" spans="2:8" x14ac:dyDescent="0.25">
      <c r="H254"/>
    </row>
    <row r="255" spans="2:8" x14ac:dyDescent="0.25">
      <c r="H255"/>
    </row>
    <row r="256" spans="2:8" x14ac:dyDescent="0.25">
      <c r="H256"/>
    </row>
    <row r="257" spans="8:8" x14ac:dyDescent="0.25">
      <c r="H257"/>
    </row>
    <row r="258" spans="8:8" x14ac:dyDescent="0.25">
      <c r="H258"/>
    </row>
    <row r="259" spans="8:8" x14ac:dyDescent="0.25">
      <c r="H259"/>
    </row>
    <row r="260" spans="8:8" x14ac:dyDescent="0.25">
      <c r="H260"/>
    </row>
    <row r="261" spans="8:8" x14ac:dyDescent="0.25">
      <c r="H261"/>
    </row>
    <row r="262" spans="8:8" x14ac:dyDescent="0.25">
      <c r="H262"/>
    </row>
    <row r="263" spans="8:8" x14ac:dyDescent="0.25">
      <c r="H263"/>
    </row>
    <row r="264" spans="8:8" x14ac:dyDescent="0.25">
      <c r="H264"/>
    </row>
    <row r="265" spans="8:8" x14ac:dyDescent="0.25">
      <c r="H265"/>
    </row>
    <row r="266" spans="8:8" x14ac:dyDescent="0.25">
      <c r="H266"/>
    </row>
    <row r="267" spans="8:8" x14ac:dyDescent="0.25">
      <c r="H267"/>
    </row>
    <row r="268" spans="8:8" x14ac:dyDescent="0.25">
      <c r="H268"/>
    </row>
    <row r="269" spans="8:8" x14ac:dyDescent="0.25">
      <c r="H269"/>
    </row>
    <row r="270" spans="8:8" x14ac:dyDescent="0.25">
      <c r="H270"/>
    </row>
    <row r="271" spans="8:8" x14ac:dyDescent="0.25">
      <c r="H271"/>
    </row>
    <row r="272" spans="8:8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ht="20.25" customHeight="1" x14ac:dyDescent="0.25">
      <c r="H277"/>
    </row>
    <row r="278" spans="8:8" ht="20.25" customHeight="1" x14ac:dyDescent="0.25">
      <c r="H278"/>
    </row>
    <row r="279" spans="8:8" ht="20.25" customHeight="1" x14ac:dyDescent="0.25">
      <c r="H279"/>
    </row>
    <row r="280" spans="8:8" ht="20.25" customHeight="1" x14ac:dyDescent="0.25">
      <c r="H280"/>
    </row>
    <row r="281" spans="8:8" ht="20.25" customHeight="1" x14ac:dyDescent="0.25">
      <c r="H281"/>
    </row>
    <row r="282" spans="8:8" ht="20.25" customHeight="1" x14ac:dyDescent="0.25">
      <c r="H282"/>
    </row>
    <row r="283" spans="8:8" ht="20.25" customHeight="1" x14ac:dyDescent="0.25">
      <c r="H283"/>
    </row>
    <row r="284" spans="8:8" ht="20.25" customHeight="1" x14ac:dyDescent="0.25">
      <c r="H284"/>
    </row>
    <row r="285" spans="8:8" ht="20.25" customHeight="1" x14ac:dyDescent="0.25">
      <c r="H285"/>
    </row>
    <row r="286" spans="8:8" ht="20.25" customHeight="1" x14ac:dyDescent="0.25">
      <c r="H286"/>
    </row>
    <row r="287" spans="8:8" ht="20.25" customHeight="1" x14ac:dyDescent="0.25">
      <c r="H287"/>
    </row>
    <row r="288" spans="8:8" ht="20.25" customHeight="1" x14ac:dyDescent="0.25">
      <c r="H288"/>
    </row>
    <row r="289" spans="2:8" ht="20.25" customHeight="1" x14ac:dyDescent="0.25">
      <c r="H289"/>
    </row>
    <row r="290" spans="2:8" ht="20.25" customHeight="1" x14ac:dyDescent="0.25">
      <c r="H290"/>
    </row>
    <row r="291" spans="2:8" x14ac:dyDescent="0.25">
      <c r="H291"/>
    </row>
    <row r="292" spans="2:8" x14ac:dyDescent="0.25">
      <c r="H292"/>
    </row>
    <row r="293" spans="2:8" x14ac:dyDescent="0.25">
      <c r="H293"/>
    </row>
    <row r="294" spans="2:8" x14ac:dyDescent="0.25">
      <c r="B294" s="246" t="s">
        <v>395</v>
      </c>
      <c r="C294" s="247"/>
      <c r="D294" s="247"/>
      <c r="E294" s="247"/>
      <c r="F294" s="247"/>
      <c r="G294" s="319"/>
      <c r="H294"/>
    </row>
    <row r="295" spans="2:8" x14ac:dyDescent="0.25">
      <c r="B295" s="245" t="s">
        <v>174</v>
      </c>
      <c r="C295" s="245" t="s">
        <v>190</v>
      </c>
      <c r="D295" s="245" t="s">
        <v>221</v>
      </c>
      <c r="E295" s="245" t="s">
        <v>396</v>
      </c>
      <c r="F295" s="245" t="s">
        <v>397</v>
      </c>
      <c r="G295" s="245" t="s">
        <v>223</v>
      </c>
      <c r="H295"/>
    </row>
    <row r="296" spans="2:8" x14ac:dyDescent="0.25">
      <c r="B296" s="245" t="s">
        <v>356</v>
      </c>
      <c r="C296" s="245">
        <v>3.75</v>
      </c>
      <c r="D296" s="245">
        <v>8</v>
      </c>
      <c r="E296" s="245">
        <v>14.4</v>
      </c>
      <c r="F296" s="245">
        <v>1.44</v>
      </c>
      <c r="G296" s="245">
        <v>12.96</v>
      </c>
      <c r="H296"/>
    </row>
    <row r="297" spans="2:8" x14ac:dyDescent="0.25">
      <c r="B297" s="245" t="s">
        <v>359</v>
      </c>
      <c r="C297" s="245">
        <v>48.58</v>
      </c>
      <c r="D297" s="245">
        <v>29.01</v>
      </c>
      <c r="E297" s="245">
        <v>52.21</v>
      </c>
      <c r="F297" s="245">
        <v>6.48</v>
      </c>
      <c r="G297" s="245">
        <v>45.73</v>
      </c>
      <c r="H297"/>
    </row>
    <row r="298" spans="2:8" x14ac:dyDescent="0.25">
      <c r="B298" s="245" t="s">
        <v>361</v>
      </c>
      <c r="C298" s="245">
        <v>3.9</v>
      </c>
      <c r="D298" s="245">
        <v>8.1999999999999993</v>
      </c>
      <c r="E298" s="245">
        <v>14.76</v>
      </c>
      <c r="F298" s="245">
        <v>1.44</v>
      </c>
      <c r="G298" s="245">
        <v>13.32</v>
      </c>
      <c r="H298"/>
    </row>
    <row r="299" spans="2:8" x14ac:dyDescent="0.25">
      <c r="B299" s="245" t="s">
        <v>362</v>
      </c>
      <c r="C299" s="245">
        <v>6.71</v>
      </c>
      <c r="D299" s="245">
        <v>10.59</v>
      </c>
      <c r="E299" s="245">
        <v>19.07</v>
      </c>
      <c r="F299" s="245">
        <v>1.44</v>
      </c>
      <c r="G299" s="245">
        <v>17.63</v>
      </c>
      <c r="H299"/>
    </row>
    <row r="300" spans="2:8" x14ac:dyDescent="0.25">
      <c r="B300" s="245" t="s">
        <v>565</v>
      </c>
      <c r="C300" s="245">
        <v>3.4</v>
      </c>
      <c r="D300" s="245">
        <v>7.4</v>
      </c>
      <c r="E300" s="245">
        <v>13.32</v>
      </c>
      <c r="F300" s="245">
        <v>1.62</v>
      </c>
      <c r="G300" s="245">
        <v>11.7</v>
      </c>
      <c r="H300"/>
    </row>
    <row r="301" spans="2:8" x14ac:dyDescent="0.25">
      <c r="B301" s="245" t="s">
        <v>372</v>
      </c>
      <c r="C301" s="245">
        <v>37.58</v>
      </c>
      <c r="D301" s="245">
        <v>26.5</v>
      </c>
      <c r="E301" s="245">
        <v>47.7</v>
      </c>
      <c r="F301" s="245">
        <v>1.62</v>
      </c>
      <c r="G301" s="245">
        <v>46.08</v>
      </c>
      <c r="H301"/>
    </row>
    <row r="302" spans="2:8" x14ac:dyDescent="0.25">
      <c r="B302" s="245" t="s">
        <v>566</v>
      </c>
      <c r="C302" s="245">
        <v>3.4</v>
      </c>
      <c r="D302" s="245">
        <v>7.4</v>
      </c>
      <c r="E302" s="245">
        <v>13.32</v>
      </c>
      <c r="F302" s="245">
        <v>1.62</v>
      </c>
      <c r="G302" s="245">
        <v>11.7</v>
      </c>
      <c r="H302"/>
    </row>
    <row r="303" spans="2:8" x14ac:dyDescent="0.25">
      <c r="B303" s="245" t="s">
        <v>373</v>
      </c>
      <c r="C303" s="245">
        <v>33.799999999999997</v>
      </c>
      <c r="D303" s="245">
        <v>25</v>
      </c>
      <c r="E303" s="245">
        <v>44.99</v>
      </c>
      <c r="F303" s="245">
        <v>1.62</v>
      </c>
      <c r="G303" s="245">
        <v>43.37</v>
      </c>
      <c r="H303"/>
    </row>
    <row r="304" spans="2:8" x14ac:dyDescent="0.25">
      <c r="B304" s="245" t="s">
        <v>567</v>
      </c>
      <c r="C304" s="245">
        <v>3.2</v>
      </c>
      <c r="D304" s="245">
        <v>7.2</v>
      </c>
      <c r="E304" s="245">
        <v>12.96</v>
      </c>
      <c r="F304" s="245">
        <v>1.62</v>
      </c>
      <c r="G304" s="245">
        <v>11.34</v>
      </c>
      <c r="H304"/>
    </row>
    <row r="305" spans="2:8" x14ac:dyDescent="0.25">
      <c r="B305" s="245" t="s">
        <v>568</v>
      </c>
      <c r="C305" s="245">
        <v>3.2</v>
      </c>
      <c r="D305" s="245">
        <v>7.2</v>
      </c>
      <c r="E305" s="245">
        <v>12.96</v>
      </c>
      <c r="F305" s="245">
        <v>1.62</v>
      </c>
      <c r="G305" s="245">
        <v>11.34</v>
      </c>
      <c r="H305"/>
    </row>
    <row r="306" spans="2:8" x14ac:dyDescent="0.25">
      <c r="B306" s="245" t="s">
        <v>374</v>
      </c>
      <c r="G306" s="245">
        <v>225.18</v>
      </c>
      <c r="H306"/>
    </row>
    <row r="307" spans="2:8" x14ac:dyDescent="0.25">
      <c r="H307"/>
    </row>
    <row r="308" spans="2:8" x14ac:dyDescent="0.25">
      <c r="H308"/>
    </row>
    <row r="309" spans="2:8" x14ac:dyDescent="0.25">
      <c r="H309"/>
    </row>
    <row r="310" spans="2:8" x14ac:dyDescent="0.25">
      <c r="H310"/>
    </row>
    <row r="311" spans="2:8" x14ac:dyDescent="0.25">
      <c r="H311"/>
    </row>
    <row r="312" spans="2:8" x14ac:dyDescent="0.25">
      <c r="H312"/>
    </row>
    <row r="313" spans="2:8" x14ac:dyDescent="0.25">
      <c r="B313" s="246" t="s">
        <v>398</v>
      </c>
      <c r="C313" s="247"/>
      <c r="D313" s="247"/>
      <c r="E313" s="247"/>
      <c r="F313" s="247"/>
      <c r="G313" s="319"/>
      <c r="H313"/>
    </row>
    <row r="314" spans="2:8" x14ac:dyDescent="0.25">
      <c r="B314" s="245" t="s">
        <v>44</v>
      </c>
      <c r="C314" s="245" t="s">
        <v>399</v>
      </c>
      <c r="H314"/>
    </row>
    <row r="315" spans="2:8" x14ac:dyDescent="0.25">
      <c r="B315" s="245" t="s">
        <v>400</v>
      </c>
      <c r="C315" s="245">
        <v>355.62</v>
      </c>
      <c r="H315"/>
    </row>
    <row r="316" spans="2:8" x14ac:dyDescent="0.25">
      <c r="B316" s="245" t="s">
        <v>575</v>
      </c>
      <c r="C316" s="245">
        <v>355.62</v>
      </c>
      <c r="H316"/>
    </row>
    <row r="317" spans="2:8" x14ac:dyDescent="0.25">
      <c r="H317"/>
    </row>
    <row r="318" spans="2:8" x14ac:dyDescent="0.25">
      <c r="H318"/>
    </row>
    <row r="319" spans="2:8" x14ac:dyDescent="0.25">
      <c r="H319"/>
    </row>
    <row r="320" spans="2:8" x14ac:dyDescent="0.25">
      <c r="H320"/>
    </row>
    <row r="321" spans="2:8" x14ac:dyDescent="0.25">
      <c r="B321" s="246" t="s">
        <v>401</v>
      </c>
      <c r="C321" s="247"/>
      <c r="D321" s="247"/>
      <c r="E321" s="247"/>
      <c r="F321" s="247"/>
      <c r="G321" s="319"/>
      <c r="H321"/>
    </row>
    <row r="322" spans="2:8" x14ac:dyDescent="0.25">
      <c r="B322" s="245" t="s">
        <v>44</v>
      </c>
      <c r="C322" s="245" t="s">
        <v>195</v>
      </c>
      <c r="H322"/>
    </row>
    <row r="323" spans="2:8" x14ac:dyDescent="0.25">
      <c r="B323" s="245" t="s">
        <v>402</v>
      </c>
      <c r="C323" s="245">
        <v>217.11</v>
      </c>
      <c r="H323"/>
    </row>
    <row r="324" spans="2:8" x14ac:dyDescent="0.25">
      <c r="B324" s="245" t="s">
        <v>573</v>
      </c>
      <c r="C324" s="245">
        <v>217.11</v>
      </c>
      <c r="H324"/>
    </row>
    <row r="325" spans="2:8" x14ac:dyDescent="0.25">
      <c r="H325"/>
    </row>
    <row r="326" spans="2:8" x14ac:dyDescent="0.25">
      <c r="H326"/>
    </row>
    <row r="327" spans="2:8" x14ac:dyDescent="0.25">
      <c r="H327"/>
    </row>
    <row r="328" spans="2:8" x14ac:dyDescent="0.25">
      <c r="B328" s="246" t="s">
        <v>403</v>
      </c>
      <c r="C328" s="247"/>
      <c r="D328" s="247"/>
      <c r="E328" s="247"/>
      <c r="F328" s="247"/>
      <c r="G328" s="319"/>
      <c r="H328"/>
    </row>
    <row r="329" spans="2:8" x14ac:dyDescent="0.25">
      <c r="B329" s="245" t="s">
        <v>44</v>
      </c>
      <c r="C329" s="245" t="s">
        <v>399</v>
      </c>
      <c r="H329"/>
    </row>
    <row r="330" spans="2:8" x14ac:dyDescent="0.25">
      <c r="B330" s="245" t="s">
        <v>404</v>
      </c>
      <c r="C330" s="245">
        <v>365.09</v>
      </c>
      <c r="H330"/>
    </row>
    <row r="331" spans="2:8" x14ac:dyDescent="0.25">
      <c r="B331" s="245" t="s">
        <v>573</v>
      </c>
      <c r="C331" s="245">
        <v>365.09</v>
      </c>
      <c r="H331"/>
    </row>
    <row r="332" spans="2:8" x14ac:dyDescent="0.25">
      <c r="H332"/>
    </row>
    <row r="333" spans="2:8" x14ac:dyDescent="0.25">
      <c r="H333"/>
    </row>
    <row r="334" spans="2:8" x14ac:dyDescent="0.25">
      <c r="H334"/>
    </row>
    <row r="335" spans="2:8" x14ac:dyDescent="0.25">
      <c r="H335"/>
    </row>
    <row r="336" spans="2:8" x14ac:dyDescent="0.25">
      <c r="B336" s="246" t="s">
        <v>438</v>
      </c>
      <c r="C336" s="247"/>
      <c r="D336" s="247"/>
      <c r="E336" s="247"/>
      <c r="F336" s="247"/>
      <c r="G336" s="319"/>
      <c r="H336"/>
    </row>
    <row r="337" spans="2:12" x14ac:dyDescent="0.25">
      <c r="B337" s="245" t="s">
        <v>44</v>
      </c>
      <c r="C337" s="245" t="s">
        <v>195</v>
      </c>
      <c r="H337"/>
    </row>
    <row r="338" spans="2:12" x14ac:dyDescent="0.25">
      <c r="B338" s="245" t="s">
        <v>439</v>
      </c>
      <c r="C338" s="245">
        <v>309.42</v>
      </c>
      <c r="H338"/>
    </row>
    <row r="339" spans="2:12" x14ac:dyDescent="0.25">
      <c r="B339" s="245" t="s">
        <v>576</v>
      </c>
      <c r="C339" s="245">
        <v>309.42</v>
      </c>
      <c r="H339"/>
    </row>
    <row r="340" spans="2:12" x14ac:dyDescent="0.25">
      <c r="H340"/>
    </row>
    <row r="341" spans="2:12" x14ac:dyDescent="0.25">
      <c r="H341"/>
    </row>
    <row r="342" spans="2:12" x14ac:dyDescent="0.25">
      <c r="H342"/>
    </row>
    <row r="343" spans="2:12" x14ac:dyDescent="0.25">
      <c r="H343"/>
    </row>
    <row r="344" spans="2:12" x14ac:dyDescent="0.25">
      <c r="H344"/>
    </row>
    <row r="345" spans="2:12" x14ac:dyDescent="0.25">
      <c r="H345"/>
    </row>
    <row r="346" spans="2:12" x14ac:dyDescent="0.25">
      <c r="H346"/>
    </row>
    <row r="347" spans="2:12" x14ac:dyDescent="0.25">
      <c r="B347" s="246" t="s">
        <v>405</v>
      </c>
      <c r="C347" s="247"/>
      <c r="D347" s="247"/>
      <c r="E347" s="247"/>
      <c r="F347" s="247"/>
      <c r="G347" s="319"/>
      <c r="H347"/>
    </row>
    <row r="348" spans="2:12" x14ac:dyDescent="0.25">
      <c r="B348" s="245" t="s">
        <v>44</v>
      </c>
      <c r="C348" s="245" t="s">
        <v>225</v>
      </c>
      <c r="H348"/>
    </row>
    <row r="349" spans="2:12" x14ac:dyDescent="0.25">
      <c r="H349"/>
    </row>
    <row r="350" spans="2:12" x14ac:dyDescent="0.25">
      <c r="C350" s="245">
        <v>7</v>
      </c>
      <c r="H350"/>
    </row>
    <row r="351" spans="2:12" x14ac:dyDescent="0.25">
      <c r="B351" s="245" t="s">
        <v>406</v>
      </c>
      <c r="C351" s="245">
        <v>20</v>
      </c>
      <c r="H351"/>
      <c r="L351" s="245">
        <f>200*2500</f>
        <v>500000</v>
      </c>
    </row>
    <row r="352" spans="2:12" x14ac:dyDescent="0.25">
      <c r="B352" s="245" t="s">
        <v>407</v>
      </c>
      <c r="C352" s="245">
        <v>42</v>
      </c>
      <c r="H352"/>
    </row>
    <row r="353" spans="2:8" x14ac:dyDescent="0.25">
      <c r="B353" s="245" t="s">
        <v>408</v>
      </c>
      <c r="H353"/>
    </row>
    <row r="354" spans="2:8" x14ac:dyDescent="0.25">
      <c r="H354"/>
    </row>
    <row r="355" spans="2:8" x14ac:dyDescent="0.25">
      <c r="H355"/>
    </row>
    <row r="356" spans="2:8" x14ac:dyDescent="0.25">
      <c r="H356"/>
    </row>
    <row r="357" spans="2:8" x14ac:dyDescent="0.25">
      <c r="H357"/>
    </row>
    <row r="358" spans="2:8" x14ac:dyDescent="0.25">
      <c r="B358" s="246" t="s">
        <v>409</v>
      </c>
      <c r="C358" s="247"/>
      <c r="D358" s="247"/>
      <c r="E358" s="247"/>
      <c r="F358" s="247"/>
      <c r="G358" s="319"/>
      <c r="H358"/>
    </row>
    <row r="359" spans="2:8" x14ac:dyDescent="0.25">
      <c r="B359" s="245" t="s">
        <v>174</v>
      </c>
      <c r="C359" s="245" t="s">
        <v>190</v>
      </c>
      <c r="H359"/>
    </row>
    <row r="360" spans="2:8" x14ac:dyDescent="0.25">
      <c r="B360" s="245" t="s">
        <v>355</v>
      </c>
      <c r="C360" s="245">
        <v>7.48</v>
      </c>
      <c r="H360"/>
    </row>
    <row r="361" spans="2:8" x14ac:dyDescent="0.25">
      <c r="B361" s="245" t="s">
        <v>541</v>
      </c>
      <c r="C361" s="245">
        <v>85.86</v>
      </c>
      <c r="H361"/>
    </row>
    <row r="362" spans="2:8" x14ac:dyDescent="0.25">
      <c r="B362" s="245" t="s">
        <v>356</v>
      </c>
      <c r="C362" s="245">
        <v>3.75</v>
      </c>
      <c r="H362"/>
    </row>
    <row r="363" spans="2:8" x14ac:dyDescent="0.25">
      <c r="B363" s="245" t="s">
        <v>542</v>
      </c>
      <c r="C363" s="245">
        <v>51.41</v>
      </c>
      <c r="H363"/>
    </row>
    <row r="364" spans="2:8" x14ac:dyDescent="0.25">
      <c r="B364" s="245" t="s">
        <v>357</v>
      </c>
      <c r="C364" s="245">
        <v>9.4499999999999993</v>
      </c>
      <c r="H364"/>
    </row>
    <row r="365" spans="2:8" x14ac:dyDescent="0.25">
      <c r="B365" s="245" t="s">
        <v>357</v>
      </c>
      <c r="C365" s="245">
        <v>16.75</v>
      </c>
      <c r="H365"/>
    </row>
    <row r="366" spans="2:8" x14ac:dyDescent="0.25">
      <c r="B366" s="245" t="s">
        <v>358</v>
      </c>
      <c r="C366" s="245">
        <v>24.86</v>
      </c>
      <c r="H366"/>
    </row>
    <row r="367" spans="2:8" x14ac:dyDescent="0.25">
      <c r="B367" s="245" t="s">
        <v>359</v>
      </c>
      <c r="C367" s="245">
        <v>48.58</v>
      </c>
      <c r="H367"/>
    </row>
    <row r="368" spans="2:8" x14ac:dyDescent="0.25">
      <c r="B368" s="245" t="s">
        <v>360</v>
      </c>
      <c r="C368" s="245">
        <v>25.69</v>
      </c>
      <c r="H368"/>
    </row>
    <row r="369" spans="2:8" x14ac:dyDescent="0.25">
      <c r="B369" s="245" t="s">
        <v>560</v>
      </c>
      <c r="C369" s="245">
        <v>9.59</v>
      </c>
      <c r="H369"/>
    </row>
    <row r="370" spans="2:8" x14ac:dyDescent="0.25">
      <c r="B370" s="245" t="s">
        <v>361</v>
      </c>
      <c r="C370" s="245">
        <v>3.9</v>
      </c>
      <c r="H370"/>
    </row>
    <row r="371" spans="2:8" x14ac:dyDescent="0.25">
      <c r="B371" s="245" t="s">
        <v>362</v>
      </c>
      <c r="C371" s="245">
        <v>6.71</v>
      </c>
      <c r="H371"/>
    </row>
    <row r="372" spans="2:8" x14ac:dyDescent="0.25">
      <c r="B372" s="245" t="s">
        <v>364</v>
      </c>
      <c r="C372" s="245">
        <v>47.85</v>
      </c>
      <c r="H372"/>
    </row>
    <row r="373" spans="2:8" x14ac:dyDescent="0.25">
      <c r="B373" s="245" t="s">
        <v>561</v>
      </c>
      <c r="C373" s="245">
        <v>69.13</v>
      </c>
      <c r="H373"/>
    </row>
    <row r="374" spans="2:8" x14ac:dyDescent="0.25">
      <c r="B374" s="245" t="s">
        <v>562</v>
      </c>
      <c r="C374" s="245">
        <v>71.349999999999994</v>
      </c>
      <c r="H374"/>
    </row>
    <row r="375" spans="2:8" x14ac:dyDescent="0.25">
      <c r="B375" s="245" t="s">
        <v>563</v>
      </c>
      <c r="C375" s="245">
        <v>71.38</v>
      </c>
      <c r="H375"/>
    </row>
    <row r="376" spans="2:8" x14ac:dyDescent="0.25">
      <c r="B376" s="245" t="s">
        <v>365</v>
      </c>
      <c r="C376" s="245">
        <v>72.150000000000006</v>
      </c>
      <c r="H376"/>
    </row>
    <row r="377" spans="2:8" x14ac:dyDescent="0.25">
      <c r="B377" s="245" t="s">
        <v>366</v>
      </c>
      <c r="C377" s="245">
        <v>51.91</v>
      </c>
      <c r="H377"/>
    </row>
    <row r="378" spans="2:8" x14ac:dyDescent="0.25">
      <c r="B378" s="245" t="s">
        <v>367</v>
      </c>
      <c r="C378" s="245">
        <v>51.41</v>
      </c>
      <c r="H378"/>
    </row>
    <row r="379" spans="2:8" x14ac:dyDescent="0.25">
      <c r="B379" s="245" t="s">
        <v>368</v>
      </c>
      <c r="C379" s="245">
        <v>51.41</v>
      </c>
      <c r="H379"/>
    </row>
    <row r="380" spans="2:8" x14ac:dyDescent="0.25">
      <c r="B380" s="245" t="s">
        <v>369</v>
      </c>
      <c r="C380" s="245">
        <v>50.19</v>
      </c>
      <c r="H380"/>
    </row>
    <row r="381" spans="2:8" x14ac:dyDescent="0.25">
      <c r="B381" s="245" t="s">
        <v>370</v>
      </c>
      <c r="C381" s="245">
        <v>51.22</v>
      </c>
      <c r="H381"/>
    </row>
    <row r="382" spans="2:8" x14ac:dyDescent="0.25">
      <c r="B382" s="245" t="s">
        <v>544</v>
      </c>
      <c r="C382" s="245">
        <v>51.41</v>
      </c>
      <c r="H382"/>
    </row>
    <row r="383" spans="2:8" x14ac:dyDescent="0.25">
      <c r="B383" s="245" t="s">
        <v>564</v>
      </c>
      <c r="C383" s="245">
        <v>45.96</v>
      </c>
      <c r="H383"/>
    </row>
    <row r="384" spans="2:8" x14ac:dyDescent="0.25">
      <c r="B384" s="245" t="s">
        <v>371</v>
      </c>
      <c r="C384" s="245">
        <v>26.98</v>
      </c>
      <c r="H384"/>
    </row>
    <row r="385" spans="2:8" x14ac:dyDescent="0.25">
      <c r="B385" s="245" t="s">
        <v>565</v>
      </c>
      <c r="C385" s="245">
        <v>3.4</v>
      </c>
      <c r="H385"/>
    </row>
    <row r="386" spans="2:8" x14ac:dyDescent="0.25">
      <c r="B386" s="245" t="s">
        <v>372</v>
      </c>
      <c r="C386" s="245">
        <v>37.58</v>
      </c>
      <c r="H386"/>
    </row>
    <row r="387" spans="2:8" x14ac:dyDescent="0.25">
      <c r="B387" s="245" t="s">
        <v>566</v>
      </c>
      <c r="C387" s="245">
        <v>3.4</v>
      </c>
      <c r="H387"/>
    </row>
    <row r="388" spans="2:8" x14ac:dyDescent="0.25">
      <c r="B388" s="245" t="s">
        <v>373</v>
      </c>
      <c r="C388" s="245">
        <v>33.799999999999997</v>
      </c>
      <c r="H388"/>
    </row>
    <row r="389" spans="2:8" x14ac:dyDescent="0.25">
      <c r="B389" s="245" t="s">
        <v>567</v>
      </c>
      <c r="C389" s="245">
        <v>3.2</v>
      </c>
      <c r="H389"/>
    </row>
    <row r="390" spans="2:8" x14ac:dyDescent="0.25">
      <c r="B390" s="245" t="s">
        <v>568</v>
      </c>
      <c r="C390" s="245">
        <v>3.2</v>
      </c>
      <c r="H390"/>
    </row>
    <row r="391" spans="2:8" x14ac:dyDescent="0.25">
      <c r="B391" s="245" t="s">
        <v>410</v>
      </c>
      <c r="C391" s="245">
        <v>1090.99</v>
      </c>
      <c r="H391"/>
    </row>
    <row r="392" spans="2:8" x14ac:dyDescent="0.25">
      <c r="H392"/>
    </row>
    <row r="393" spans="2:8" x14ac:dyDescent="0.25">
      <c r="B393" s="246" t="s">
        <v>582</v>
      </c>
      <c r="C393" s="247"/>
      <c r="D393" s="247"/>
      <c r="E393" s="247"/>
      <c r="F393" s="247"/>
      <c r="G393" s="319"/>
      <c r="H393"/>
    </row>
    <row r="394" spans="2:8" x14ac:dyDescent="0.25">
      <c r="B394" s="245" t="s">
        <v>174</v>
      </c>
      <c r="C394" s="245" t="s">
        <v>221</v>
      </c>
      <c r="D394" s="245" t="s">
        <v>190</v>
      </c>
      <c r="H394"/>
    </row>
    <row r="395" spans="2:8" x14ac:dyDescent="0.25">
      <c r="B395" s="245" t="s">
        <v>543</v>
      </c>
      <c r="C395" s="245">
        <v>313.72000000000003</v>
      </c>
      <c r="D395" s="245">
        <v>339.53</v>
      </c>
      <c r="H395"/>
    </row>
    <row r="396" spans="2:8" x14ac:dyDescent="0.25">
      <c r="B396" s="245" t="s">
        <v>363</v>
      </c>
      <c r="C396" s="245">
        <v>88.8</v>
      </c>
      <c r="D396" s="245">
        <v>363.26</v>
      </c>
      <c r="H396"/>
    </row>
    <row r="397" spans="2:8" x14ac:dyDescent="0.25">
      <c r="B397" s="245" t="s">
        <v>374</v>
      </c>
      <c r="C397" s="245">
        <v>402.52</v>
      </c>
      <c r="D397" s="245">
        <v>702.78</v>
      </c>
      <c r="H397"/>
    </row>
    <row r="398" spans="2:8" ht="18.75" customHeight="1" x14ac:dyDescent="0.25">
      <c r="H398"/>
    </row>
    <row r="399" spans="2:8" x14ac:dyDescent="0.25">
      <c r="H399"/>
    </row>
    <row r="400" spans="2:8" x14ac:dyDescent="0.25">
      <c r="B400" s="246" t="s">
        <v>411</v>
      </c>
      <c r="C400" s="247"/>
      <c r="D400" s="247"/>
      <c r="E400" s="247"/>
      <c r="F400" s="247"/>
      <c r="G400" s="319"/>
      <c r="H400"/>
    </row>
    <row r="401" spans="2:8" x14ac:dyDescent="0.25">
      <c r="B401" s="245" t="s">
        <v>174</v>
      </c>
      <c r="C401" s="245" t="s">
        <v>221</v>
      </c>
      <c r="D401" s="245" t="s">
        <v>222</v>
      </c>
      <c r="E401" s="245" t="s">
        <v>412</v>
      </c>
      <c r="H401"/>
    </row>
    <row r="402" spans="2:8" x14ac:dyDescent="0.25">
      <c r="B402" s="245" t="s">
        <v>355</v>
      </c>
      <c r="C402" s="245">
        <v>11.57</v>
      </c>
      <c r="D402" s="245">
        <v>0.8</v>
      </c>
      <c r="E402" s="245">
        <v>10.77</v>
      </c>
    </row>
    <row r="403" spans="2:8" x14ac:dyDescent="0.25">
      <c r="B403" s="245" t="s">
        <v>541</v>
      </c>
      <c r="C403" s="245">
        <v>40.71</v>
      </c>
      <c r="D403" s="245">
        <v>1.6</v>
      </c>
      <c r="E403" s="245">
        <v>39.11</v>
      </c>
    </row>
    <row r="404" spans="2:8" x14ac:dyDescent="0.25">
      <c r="B404" s="245" t="s">
        <v>542</v>
      </c>
      <c r="C404" s="245">
        <v>28.33</v>
      </c>
      <c r="D404" s="245">
        <v>0.8</v>
      </c>
      <c r="E404" s="245">
        <v>27.53</v>
      </c>
    </row>
    <row r="405" spans="2:8" x14ac:dyDescent="0.25">
      <c r="B405" s="245" t="s">
        <v>357</v>
      </c>
      <c r="C405" s="245">
        <v>14.1</v>
      </c>
      <c r="D405" s="245">
        <v>3.6</v>
      </c>
      <c r="E405" s="245">
        <v>10.5</v>
      </c>
    </row>
    <row r="406" spans="2:8" x14ac:dyDescent="0.25">
      <c r="B406" s="245" t="s">
        <v>357</v>
      </c>
      <c r="C406" s="245">
        <v>20.82</v>
      </c>
      <c r="D406" s="245">
        <v>4.9000000000000004</v>
      </c>
      <c r="E406" s="245">
        <v>15.92</v>
      </c>
    </row>
    <row r="407" spans="2:8" x14ac:dyDescent="0.25">
      <c r="B407" s="245" t="s">
        <v>358</v>
      </c>
      <c r="C407" s="245">
        <v>19.989999999999998</v>
      </c>
      <c r="D407" s="245">
        <v>0.8</v>
      </c>
      <c r="E407" s="245">
        <v>19.190000000000001</v>
      </c>
    </row>
    <row r="408" spans="2:8" x14ac:dyDescent="0.25">
      <c r="B408" s="245" t="s">
        <v>360</v>
      </c>
      <c r="C408" s="245">
        <v>21.12</v>
      </c>
      <c r="D408" s="245">
        <v>0.8</v>
      </c>
      <c r="E408" s="245">
        <v>20.32</v>
      </c>
    </row>
    <row r="409" spans="2:8" x14ac:dyDescent="0.25">
      <c r="B409" s="245" t="s">
        <v>560</v>
      </c>
      <c r="C409" s="245">
        <v>12.39</v>
      </c>
      <c r="D409" s="245">
        <v>0.9</v>
      </c>
      <c r="E409" s="245">
        <v>11.49</v>
      </c>
    </row>
    <row r="410" spans="2:8" x14ac:dyDescent="0.25">
      <c r="B410" s="245" t="s">
        <v>364</v>
      </c>
      <c r="C410" s="245">
        <v>30.58</v>
      </c>
      <c r="D410" s="245">
        <v>6.1</v>
      </c>
      <c r="E410" s="245">
        <v>24.48</v>
      </c>
    </row>
    <row r="411" spans="2:8" x14ac:dyDescent="0.25">
      <c r="B411" s="245" t="s">
        <v>561</v>
      </c>
      <c r="C411" s="245">
        <v>33.65</v>
      </c>
      <c r="D411" s="245">
        <v>0.9</v>
      </c>
      <c r="E411" s="245">
        <v>32.75</v>
      </c>
    </row>
    <row r="412" spans="2:8" x14ac:dyDescent="0.25">
      <c r="B412" s="245" t="s">
        <v>562</v>
      </c>
      <c r="C412" s="245">
        <v>34.11</v>
      </c>
      <c r="D412" s="245">
        <v>0.9</v>
      </c>
      <c r="E412" s="245">
        <v>33.21</v>
      </c>
    </row>
    <row r="413" spans="2:8" x14ac:dyDescent="0.25">
      <c r="B413" s="245" t="s">
        <v>563</v>
      </c>
      <c r="C413" s="245">
        <v>34.119999999999997</v>
      </c>
      <c r="D413" s="245">
        <v>0.9</v>
      </c>
      <c r="E413" s="245">
        <v>33.22</v>
      </c>
    </row>
    <row r="414" spans="2:8" x14ac:dyDescent="0.25">
      <c r="B414" s="245" t="s">
        <v>365</v>
      </c>
      <c r="C414" s="245">
        <v>34.28</v>
      </c>
      <c r="D414" s="245">
        <v>0.9</v>
      </c>
      <c r="E414" s="245">
        <v>33.380000000000003</v>
      </c>
    </row>
    <row r="415" spans="2:8" x14ac:dyDescent="0.25">
      <c r="B415" s="245" t="s">
        <v>366</v>
      </c>
      <c r="C415" s="245">
        <v>28.33</v>
      </c>
      <c r="D415" s="245">
        <v>0.8</v>
      </c>
      <c r="E415" s="245">
        <v>27.53</v>
      </c>
    </row>
    <row r="416" spans="2:8" x14ac:dyDescent="0.25">
      <c r="B416" s="245" t="s">
        <v>367</v>
      </c>
      <c r="C416" s="245">
        <v>28.33</v>
      </c>
      <c r="D416" s="245">
        <v>0.8</v>
      </c>
      <c r="E416" s="245">
        <v>27.53</v>
      </c>
    </row>
    <row r="417" spans="2:5" x14ac:dyDescent="0.25">
      <c r="B417" s="245" t="s">
        <v>368</v>
      </c>
      <c r="C417" s="245">
        <v>28.33</v>
      </c>
      <c r="D417" s="245">
        <v>0.8</v>
      </c>
      <c r="E417" s="245">
        <v>27.53</v>
      </c>
    </row>
    <row r="418" spans="2:5" x14ac:dyDescent="0.25">
      <c r="B418" s="245" t="s">
        <v>369</v>
      </c>
      <c r="C418" s="245">
        <v>28.01</v>
      </c>
      <c r="D418" s="245">
        <v>0.8</v>
      </c>
      <c r="E418" s="245">
        <v>27.21</v>
      </c>
    </row>
    <row r="419" spans="2:5" x14ac:dyDescent="0.25">
      <c r="B419" s="245" t="s">
        <v>370</v>
      </c>
      <c r="C419" s="245">
        <v>28.33</v>
      </c>
      <c r="D419" s="245">
        <v>0.8</v>
      </c>
      <c r="E419" s="245">
        <v>27.53</v>
      </c>
    </row>
    <row r="420" spans="2:5" x14ac:dyDescent="0.25">
      <c r="B420" s="245" t="s">
        <v>544</v>
      </c>
      <c r="C420" s="245">
        <v>28.33</v>
      </c>
      <c r="D420" s="245">
        <v>0.8</v>
      </c>
      <c r="E420" s="245">
        <v>27.53</v>
      </c>
    </row>
    <row r="421" spans="2:5" x14ac:dyDescent="0.25">
      <c r="B421" s="245" t="s">
        <v>564</v>
      </c>
      <c r="C421" s="245">
        <v>27.32</v>
      </c>
      <c r="D421" s="245">
        <v>0.8</v>
      </c>
      <c r="E421" s="245">
        <v>26.52</v>
      </c>
    </row>
    <row r="422" spans="2:5" x14ac:dyDescent="0.25">
      <c r="B422" s="245" t="s">
        <v>371</v>
      </c>
      <c r="C422" s="245">
        <v>20.79</v>
      </c>
      <c r="D422" s="245">
        <v>0.8</v>
      </c>
      <c r="E422" s="245">
        <v>19.989999999999998</v>
      </c>
    </row>
    <row r="423" spans="2:5" x14ac:dyDescent="0.25">
      <c r="B423" s="245" t="s">
        <v>192</v>
      </c>
      <c r="E423" s="245">
        <v>523.27</v>
      </c>
    </row>
    <row r="444" spans="2:7" x14ac:dyDescent="0.25">
      <c r="B444" s="246" t="s">
        <v>413</v>
      </c>
      <c r="C444" s="247"/>
      <c r="D444" s="247"/>
      <c r="E444" s="247"/>
      <c r="F444" s="247"/>
      <c r="G444" s="319"/>
    </row>
    <row r="445" spans="2:7" x14ac:dyDescent="0.25">
      <c r="B445" s="245" t="s">
        <v>390</v>
      </c>
      <c r="C445" s="245" t="s">
        <v>234</v>
      </c>
      <c r="D445" s="245" t="s">
        <v>190</v>
      </c>
    </row>
    <row r="446" spans="2:7" x14ac:dyDescent="0.25">
      <c r="B446" s="245" t="s">
        <v>252</v>
      </c>
      <c r="C446" s="245" t="s">
        <v>414</v>
      </c>
      <c r="D446" s="245">
        <v>233.47</v>
      </c>
    </row>
    <row r="447" spans="2:7" x14ac:dyDescent="0.25">
      <c r="C447" s="245" t="s">
        <v>584</v>
      </c>
      <c r="D447" s="245">
        <v>709.19</v>
      </c>
    </row>
    <row r="448" spans="2:7" x14ac:dyDescent="0.25">
      <c r="C448" s="245" t="s">
        <v>415</v>
      </c>
      <c r="D448" s="245">
        <v>804.44</v>
      </c>
    </row>
    <row r="449" spans="2:4" x14ac:dyDescent="0.25">
      <c r="B449" s="245" t="s">
        <v>253</v>
      </c>
      <c r="C449" s="245" t="s">
        <v>416</v>
      </c>
      <c r="D449" s="245">
        <v>1496.87</v>
      </c>
    </row>
    <row r="450" spans="2:4" x14ac:dyDescent="0.25">
      <c r="C450" s="245" t="s">
        <v>417</v>
      </c>
      <c r="D450" s="245">
        <v>21.66</v>
      </c>
    </row>
    <row r="451" spans="2:4" x14ac:dyDescent="0.25">
      <c r="C451" s="245" t="s">
        <v>547</v>
      </c>
      <c r="D451" s="245">
        <v>445.91</v>
      </c>
    </row>
    <row r="452" spans="2:4" x14ac:dyDescent="0.25">
      <c r="C452" s="245" t="s">
        <v>418</v>
      </c>
      <c r="D452" s="245">
        <v>804.44</v>
      </c>
    </row>
    <row r="453" spans="2:4" x14ac:dyDescent="0.25">
      <c r="B453" s="245">
        <v>95241</v>
      </c>
      <c r="C453" s="245" t="s">
        <v>585</v>
      </c>
      <c r="D453" s="245">
        <v>283.58999999999997</v>
      </c>
    </row>
    <row r="454" spans="2:4" x14ac:dyDescent="0.25">
      <c r="B454" s="245">
        <v>94992</v>
      </c>
      <c r="C454" s="245" t="s">
        <v>586</v>
      </c>
      <c r="D454" s="245">
        <v>1310.55</v>
      </c>
    </row>
    <row r="455" spans="2:4" x14ac:dyDescent="0.25">
      <c r="C455" s="245" t="s">
        <v>587</v>
      </c>
      <c r="D455" s="245">
        <v>163.31</v>
      </c>
    </row>
    <row r="456" spans="2:4" x14ac:dyDescent="0.25">
      <c r="B456" s="245">
        <v>88489</v>
      </c>
      <c r="C456" s="245" t="s">
        <v>419</v>
      </c>
      <c r="D456" s="245">
        <v>19.559999999999999</v>
      </c>
    </row>
    <row r="457" spans="2:4" x14ac:dyDescent="0.25">
      <c r="B457" s="245">
        <v>98679</v>
      </c>
      <c r="C457" s="245" t="s">
        <v>588</v>
      </c>
      <c r="D457" s="245">
        <v>283.58999999999997</v>
      </c>
    </row>
    <row r="458" spans="2:4" x14ac:dyDescent="0.25">
      <c r="B458" s="245">
        <v>84191</v>
      </c>
      <c r="C458" s="245" t="s">
        <v>420</v>
      </c>
      <c r="D458" s="245">
        <v>1088.02</v>
      </c>
    </row>
    <row r="459" spans="2:4" x14ac:dyDescent="0.25">
      <c r="C459" s="245" t="s">
        <v>421</v>
      </c>
      <c r="D459" s="245">
        <v>262.8</v>
      </c>
    </row>
    <row r="460" spans="2:4" x14ac:dyDescent="0.25">
      <c r="C460" s="245" t="s">
        <v>422</v>
      </c>
      <c r="D460" s="245">
        <v>162</v>
      </c>
    </row>
    <row r="461" spans="2:4" x14ac:dyDescent="0.25">
      <c r="C461" s="245" t="s">
        <v>589</v>
      </c>
      <c r="D461" s="245">
        <v>1496.87</v>
      </c>
    </row>
    <row r="472" spans="2:7" x14ac:dyDescent="0.25">
      <c r="B472" s="246" t="s">
        <v>423</v>
      </c>
      <c r="C472" s="247"/>
      <c r="D472" s="247"/>
      <c r="E472" s="247"/>
      <c r="F472" s="247"/>
      <c r="G472" s="319"/>
    </row>
    <row r="473" spans="2:7" x14ac:dyDescent="0.25">
      <c r="B473" s="245" t="s">
        <v>390</v>
      </c>
      <c r="C473" s="245" t="s">
        <v>424</v>
      </c>
      <c r="D473" s="245" t="s">
        <v>225</v>
      </c>
    </row>
    <row r="474" spans="2:7" x14ac:dyDescent="0.25">
      <c r="B474" s="245" t="s">
        <v>155</v>
      </c>
      <c r="C474" s="245" t="s">
        <v>425</v>
      </c>
      <c r="D474" s="245">
        <v>8</v>
      </c>
    </row>
    <row r="475" spans="2:7" x14ac:dyDescent="0.25">
      <c r="B475" s="245" t="s">
        <v>156</v>
      </c>
      <c r="C475" s="245" t="s">
        <v>426</v>
      </c>
      <c r="D475" s="245">
        <v>4</v>
      </c>
    </row>
    <row r="476" spans="2:7" x14ac:dyDescent="0.25">
      <c r="B476" s="245" t="s">
        <v>157</v>
      </c>
      <c r="C476" s="245" t="s">
        <v>427</v>
      </c>
      <c r="D476" s="245">
        <v>8</v>
      </c>
    </row>
    <row r="477" spans="2:7" x14ac:dyDescent="0.25">
      <c r="B477" s="245" t="s">
        <v>158</v>
      </c>
      <c r="C477" s="245" t="s">
        <v>577</v>
      </c>
      <c r="D477" s="245">
        <v>2</v>
      </c>
    </row>
    <row r="478" spans="2:7" x14ac:dyDescent="0.25">
      <c r="B478" s="245" t="s">
        <v>159</v>
      </c>
      <c r="C478" s="245" t="s">
        <v>428</v>
      </c>
      <c r="D478" s="245">
        <v>4</v>
      </c>
    </row>
    <row r="481" spans="2:7" x14ac:dyDescent="0.25">
      <c r="B481" s="246" t="s">
        <v>444</v>
      </c>
      <c r="C481" s="247"/>
      <c r="D481" s="247"/>
      <c r="E481" s="247"/>
      <c r="F481" s="247"/>
      <c r="G481" s="319"/>
    </row>
    <row r="482" spans="2:7" x14ac:dyDescent="0.25">
      <c r="B482" s="245" t="s">
        <v>445</v>
      </c>
      <c r="C482" s="245" t="s">
        <v>44</v>
      </c>
      <c r="D482" s="245" t="s">
        <v>225</v>
      </c>
    </row>
    <row r="483" spans="2:7" x14ac:dyDescent="0.25">
      <c r="B483" s="245">
        <v>15410</v>
      </c>
      <c r="C483" s="245" t="s">
        <v>446</v>
      </c>
      <c r="D483" s="245">
        <v>2</v>
      </c>
    </row>
    <row r="484" spans="2:7" x14ac:dyDescent="0.25">
      <c r="B484" s="320"/>
      <c r="C484" s="245" t="s">
        <v>447</v>
      </c>
      <c r="D484" s="245">
        <v>19</v>
      </c>
    </row>
    <row r="485" spans="2:7" x14ac:dyDescent="0.25">
      <c r="B485" s="245" t="s">
        <v>538</v>
      </c>
      <c r="C485" s="245" t="s">
        <v>448</v>
      </c>
      <c r="D485" s="245">
        <v>1</v>
      </c>
    </row>
    <row r="486" spans="2:7" x14ac:dyDescent="0.25">
      <c r="C486" s="245" t="s">
        <v>449</v>
      </c>
      <c r="D486" s="245">
        <v>3</v>
      </c>
    </row>
    <row r="487" spans="2:7" x14ac:dyDescent="0.25">
      <c r="C487" s="245" t="s">
        <v>450</v>
      </c>
      <c r="D487" s="245">
        <v>5</v>
      </c>
    </row>
    <row r="488" spans="2:7" x14ac:dyDescent="0.25">
      <c r="B488" s="245" t="s">
        <v>250</v>
      </c>
      <c r="C488" s="245" t="s">
        <v>464</v>
      </c>
      <c r="D488" s="245">
        <v>7</v>
      </c>
    </row>
    <row r="489" spans="2:7" x14ac:dyDescent="0.25">
      <c r="B489" s="245" t="s">
        <v>249</v>
      </c>
      <c r="C489" s="245" t="s">
        <v>451</v>
      </c>
      <c r="D489" s="245">
        <v>12</v>
      </c>
    </row>
    <row r="490" spans="2:7" x14ac:dyDescent="0.25">
      <c r="B490" s="245" t="s">
        <v>452</v>
      </c>
      <c r="C490" s="245" t="s">
        <v>453</v>
      </c>
      <c r="D490" s="245">
        <v>5</v>
      </c>
    </row>
    <row r="491" spans="2:7" x14ac:dyDescent="0.25">
      <c r="B491" s="245" t="s">
        <v>170</v>
      </c>
      <c r="C491" s="245" t="s">
        <v>454</v>
      </c>
      <c r="D491" s="245">
        <v>3</v>
      </c>
    </row>
    <row r="492" spans="2:7" x14ac:dyDescent="0.25">
      <c r="B492" s="245" t="s">
        <v>455</v>
      </c>
      <c r="C492" s="245" t="s">
        <v>456</v>
      </c>
      <c r="D492" s="245">
        <v>4</v>
      </c>
    </row>
    <row r="493" spans="2:7" x14ac:dyDescent="0.25">
      <c r="B493" s="245" t="s">
        <v>248</v>
      </c>
      <c r="C493" s="245" t="s">
        <v>463</v>
      </c>
      <c r="D493" s="245">
        <v>9</v>
      </c>
    </row>
    <row r="494" spans="2:7" x14ac:dyDescent="0.25">
      <c r="C494" s="245" t="s">
        <v>457</v>
      </c>
      <c r="D494" s="245">
        <v>5</v>
      </c>
    </row>
    <row r="495" spans="2:7" x14ac:dyDescent="0.25">
      <c r="B495" s="245" t="s">
        <v>141</v>
      </c>
      <c r="C495" s="245" t="s">
        <v>583</v>
      </c>
      <c r="D495" s="245">
        <v>1</v>
      </c>
    </row>
    <row r="496" spans="2:7" x14ac:dyDescent="0.25">
      <c r="C496" s="245" t="s">
        <v>458</v>
      </c>
      <c r="D496" s="245">
        <v>1</v>
      </c>
    </row>
    <row r="497" spans="2:7" x14ac:dyDescent="0.25">
      <c r="B497" s="245" t="s">
        <v>159</v>
      </c>
      <c r="C497" s="245" t="s">
        <v>459</v>
      </c>
      <c r="D497" s="245">
        <v>12</v>
      </c>
    </row>
    <row r="498" spans="2:7" x14ac:dyDescent="0.25">
      <c r="B498" s="245" t="s">
        <v>169</v>
      </c>
      <c r="C498" s="245" t="s">
        <v>460</v>
      </c>
      <c r="D498" s="245">
        <v>15</v>
      </c>
    </row>
    <row r="499" spans="2:7" x14ac:dyDescent="0.25">
      <c r="B499" s="245" t="s">
        <v>140</v>
      </c>
      <c r="C499" s="245" t="s">
        <v>461</v>
      </c>
      <c r="D499" s="245">
        <v>4</v>
      </c>
    </row>
    <row r="500" spans="2:7" x14ac:dyDescent="0.25">
      <c r="C500" s="245" t="s">
        <v>462</v>
      </c>
      <c r="D500" s="245">
        <v>5</v>
      </c>
    </row>
    <row r="510" spans="2:7" x14ac:dyDescent="0.25">
      <c r="B510" s="246" t="s">
        <v>429</v>
      </c>
      <c r="C510" s="247"/>
      <c r="D510" s="247"/>
      <c r="E510" s="247"/>
      <c r="F510" s="247"/>
      <c r="G510" s="319"/>
    </row>
    <row r="511" spans="2:7" x14ac:dyDescent="0.25">
      <c r="B511" s="245" t="s">
        <v>174</v>
      </c>
      <c r="C511" s="245" t="s">
        <v>190</v>
      </c>
    </row>
    <row r="512" spans="2:7" x14ac:dyDescent="0.25">
      <c r="B512" s="245" t="s">
        <v>355</v>
      </c>
      <c r="C512" s="245">
        <v>7.48</v>
      </c>
    </row>
    <row r="513" spans="2:3" x14ac:dyDescent="0.25">
      <c r="B513" s="245" t="s">
        <v>541</v>
      </c>
      <c r="C513" s="245">
        <v>85.86</v>
      </c>
    </row>
    <row r="514" spans="2:3" x14ac:dyDescent="0.25">
      <c r="B514" s="245" t="s">
        <v>356</v>
      </c>
      <c r="C514" s="245">
        <v>3.75</v>
      </c>
    </row>
    <row r="515" spans="2:3" x14ac:dyDescent="0.25">
      <c r="B515" s="245" t="s">
        <v>542</v>
      </c>
      <c r="C515" s="245">
        <v>51.41</v>
      </c>
    </row>
    <row r="516" spans="2:3" x14ac:dyDescent="0.25">
      <c r="B516" s="245" t="s">
        <v>357</v>
      </c>
      <c r="C516" s="245">
        <v>9.4499999999999993</v>
      </c>
    </row>
    <row r="517" spans="2:3" x14ac:dyDescent="0.25">
      <c r="B517" s="245" t="s">
        <v>357</v>
      </c>
      <c r="C517" s="245">
        <v>16.75</v>
      </c>
    </row>
    <row r="518" spans="2:3" x14ac:dyDescent="0.25">
      <c r="B518" s="245" t="s">
        <v>543</v>
      </c>
      <c r="C518" s="245">
        <v>330.82</v>
      </c>
    </row>
    <row r="519" spans="2:3" x14ac:dyDescent="0.25">
      <c r="B519" s="245" t="s">
        <v>358</v>
      </c>
      <c r="C519" s="245">
        <v>24.86</v>
      </c>
    </row>
    <row r="520" spans="2:3" x14ac:dyDescent="0.25">
      <c r="B520" s="245" t="s">
        <v>359</v>
      </c>
      <c r="C520" s="245">
        <v>48.58</v>
      </c>
    </row>
    <row r="521" spans="2:3" x14ac:dyDescent="0.25">
      <c r="B521" s="245" t="s">
        <v>360</v>
      </c>
      <c r="C521" s="245">
        <v>25.69</v>
      </c>
    </row>
    <row r="522" spans="2:3" x14ac:dyDescent="0.25">
      <c r="B522" s="245" t="s">
        <v>560</v>
      </c>
      <c r="C522" s="245">
        <v>9.59</v>
      </c>
    </row>
    <row r="523" spans="2:3" x14ac:dyDescent="0.25">
      <c r="B523" s="245" t="s">
        <v>361</v>
      </c>
      <c r="C523" s="245">
        <v>3.9</v>
      </c>
    </row>
    <row r="524" spans="2:3" x14ac:dyDescent="0.25">
      <c r="B524" s="245" t="s">
        <v>362</v>
      </c>
      <c r="C524" s="245">
        <v>6.71</v>
      </c>
    </row>
    <row r="525" spans="2:3" x14ac:dyDescent="0.25">
      <c r="B525" s="245" t="s">
        <v>363</v>
      </c>
      <c r="C525" s="245">
        <v>363.26</v>
      </c>
    </row>
    <row r="526" spans="2:3" x14ac:dyDescent="0.25">
      <c r="B526" s="245" t="s">
        <v>364</v>
      </c>
      <c r="C526" s="245">
        <v>47.85</v>
      </c>
    </row>
    <row r="527" spans="2:3" x14ac:dyDescent="0.25">
      <c r="B527" s="245" t="s">
        <v>561</v>
      </c>
      <c r="C527" s="245">
        <v>69.13</v>
      </c>
    </row>
    <row r="528" spans="2:3" x14ac:dyDescent="0.25">
      <c r="B528" s="245" t="s">
        <v>562</v>
      </c>
      <c r="C528" s="245">
        <v>71.349999999999994</v>
      </c>
    </row>
    <row r="529" spans="2:3" x14ac:dyDescent="0.25">
      <c r="B529" s="245" t="s">
        <v>563</v>
      </c>
      <c r="C529" s="245">
        <v>71.38</v>
      </c>
    </row>
    <row r="530" spans="2:3" x14ac:dyDescent="0.25">
      <c r="B530" s="245" t="s">
        <v>365</v>
      </c>
      <c r="C530" s="245">
        <v>72.150000000000006</v>
      </c>
    </row>
    <row r="531" spans="2:3" x14ac:dyDescent="0.25">
      <c r="B531" s="245" t="s">
        <v>366</v>
      </c>
      <c r="C531" s="245">
        <v>51.91</v>
      </c>
    </row>
    <row r="532" spans="2:3" x14ac:dyDescent="0.25">
      <c r="B532" s="245" t="s">
        <v>367</v>
      </c>
      <c r="C532" s="245">
        <v>51.41</v>
      </c>
    </row>
    <row r="533" spans="2:3" x14ac:dyDescent="0.25">
      <c r="B533" s="245" t="s">
        <v>368</v>
      </c>
      <c r="C533" s="245">
        <v>51.41</v>
      </c>
    </row>
    <row r="534" spans="2:3" x14ac:dyDescent="0.25">
      <c r="B534" s="245" t="s">
        <v>369</v>
      </c>
      <c r="C534" s="245">
        <v>50.19</v>
      </c>
    </row>
    <row r="535" spans="2:3" x14ac:dyDescent="0.25">
      <c r="B535" s="245" t="s">
        <v>370</v>
      </c>
      <c r="C535" s="245">
        <v>51.22</v>
      </c>
    </row>
    <row r="536" spans="2:3" x14ac:dyDescent="0.25">
      <c r="B536" s="245" t="s">
        <v>544</v>
      </c>
      <c r="C536" s="245">
        <v>51.41</v>
      </c>
    </row>
    <row r="537" spans="2:3" x14ac:dyDescent="0.25">
      <c r="B537" s="245" t="s">
        <v>564</v>
      </c>
      <c r="C537" s="245">
        <v>45.96</v>
      </c>
    </row>
    <row r="538" spans="2:3" x14ac:dyDescent="0.25">
      <c r="B538" s="245" t="s">
        <v>371</v>
      </c>
      <c r="C538" s="245">
        <v>26.98</v>
      </c>
    </row>
    <row r="539" spans="2:3" x14ac:dyDescent="0.25">
      <c r="B539" s="245" t="s">
        <v>565</v>
      </c>
      <c r="C539" s="245">
        <v>3.4</v>
      </c>
    </row>
    <row r="540" spans="2:3" x14ac:dyDescent="0.25">
      <c r="B540" s="245" t="s">
        <v>372</v>
      </c>
      <c r="C540" s="245">
        <v>37.58</v>
      </c>
    </row>
    <row r="541" spans="2:3" x14ac:dyDescent="0.25">
      <c r="B541" s="245" t="s">
        <v>566</v>
      </c>
      <c r="C541" s="245">
        <v>3.4</v>
      </c>
    </row>
    <row r="542" spans="2:3" x14ac:dyDescent="0.25">
      <c r="B542" s="245" t="s">
        <v>373</v>
      </c>
      <c r="C542" s="245">
        <v>33.799999999999997</v>
      </c>
    </row>
    <row r="543" spans="2:3" x14ac:dyDescent="0.25">
      <c r="B543" s="245" t="s">
        <v>567</v>
      </c>
      <c r="C543" s="245">
        <v>3.2</v>
      </c>
    </row>
    <row r="544" spans="2:3" x14ac:dyDescent="0.25">
      <c r="B544" s="245" t="s">
        <v>568</v>
      </c>
      <c r="C544" s="245">
        <v>3.2</v>
      </c>
    </row>
    <row r="545" spans="2:3" x14ac:dyDescent="0.25">
      <c r="B545" s="245" t="s">
        <v>574</v>
      </c>
      <c r="C545" s="245">
        <v>1785.06</v>
      </c>
    </row>
    <row r="565" spans="2:7" x14ac:dyDescent="0.25">
      <c r="B565" s="404" t="s">
        <v>430</v>
      </c>
      <c r="C565" s="247"/>
      <c r="D565" s="247"/>
      <c r="E565" s="247"/>
      <c r="F565" s="247"/>
      <c r="G565" s="319"/>
    </row>
    <row r="566" spans="2:7" x14ac:dyDescent="0.25">
      <c r="B566" s="245" t="s">
        <v>174</v>
      </c>
      <c r="C566" s="245" t="s">
        <v>431</v>
      </c>
      <c r="D566" s="245" t="s">
        <v>189</v>
      </c>
      <c r="E566" s="245" t="s">
        <v>432</v>
      </c>
      <c r="F566" s="245" t="s">
        <v>433</v>
      </c>
      <c r="G566" s="245" t="s">
        <v>434</v>
      </c>
    </row>
    <row r="567" spans="2:7" x14ac:dyDescent="0.25">
      <c r="B567" s="245" t="s">
        <v>355</v>
      </c>
      <c r="C567" s="245">
        <v>11.57</v>
      </c>
      <c r="D567" s="245">
        <v>3</v>
      </c>
      <c r="E567" s="245">
        <v>34.71</v>
      </c>
      <c r="F567" s="245">
        <v>2.4</v>
      </c>
      <c r="G567" s="245">
        <v>32.31</v>
      </c>
    </row>
    <row r="568" spans="2:7" x14ac:dyDescent="0.25">
      <c r="B568" s="245" t="s">
        <v>541</v>
      </c>
      <c r="C568" s="245">
        <v>41</v>
      </c>
      <c r="D568" s="245">
        <v>3</v>
      </c>
      <c r="E568" s="245">
        <v>122.99</v>
      </c>
      <c r="F568" s="245">
        <v>10.56</v>
      </c>
      <c r="G568" s="245">
        <v>112.43</v>
      </c>
    </row>
    <row r="569" spans="2:7" x14ac:dyDescent="0.25">
      <c r="B569" s="245" t="s">
        <v>356</v>
      </c>
      <c r="C569" s="245">
        <v>8</v>
      </c>
      <c r="D569" s="245">
        <v>1.2</v>
      </c>
      <c r="E569" s="245">
        <v>9.6</v>
      </c>
      <c r="F569" s="245">
        <v>1.89</v>
      </c>
      <c r="G569" s="245">
        <v>7.71</v>
      </c>
    </row>
    <row r="570" spans="2:7" x14ac:dyDescent="0.25">
      <c r="B570" s="245" t="s">
        <v>542</v>
      </c>
      <c r="C570" s="245">
        <v>28.64</v>
      </c>
      <c r="D570" s="245">
        <v>3</v>
      </c>
      <c r="E570" s="245">
        <v>85.92</v>
      </c>
      <c r="F570" s="245">
        <v>6.48</v>
      </c>
      <c r="G570" s="245">
        <v>79.44</v>
      </c>
    </row>
    <row r="571" spans="2:7" x14ac:dyDescent="0.25">
      <c r="B571" s="245" t="s">
        <v>357</v>
      </c>
      <c r="C571" s="245">
        <v>14.1</v>
      </c>
      <c r="D571" s="245">
        <v>3</v>
      </c>
      <c r="E571" s="245">
        <v>42.3</v>
      </c>
      <c r="F571" s="245">
        <v>7.56</v>
      </c>
      <c r="G571" s="245">
        <v>34.74</v>
      </c>
    </row>
    <row r="572" spans="2:7" x14ac:dyDescent="0.25">
      <c r="B572" s="245" t="s">
        <v>357</v>
      </c>
      <c r="C572" s="245">
        <v>20.82</v>
      </c>
      <c r="D572" s="245">
        <v>3</v>
      </c>
      <c r="E572" s="245">
        <v>62.46</v>
      </c>
      <c r="F572" s="245">
        <v>16.29</v>
      </c>
      <c r="G572" s="245">
        <v>46.17</v>
      </c>
    </row>
    <row r="573" spans="2:7" x14ac:dyDescent="0.25">
      <c r="B573" s="245" t="s">
        <v>358</v>
      </c>
      <c r="C573" s="245">
        <v>19.989999999999998</v>
      </c>
      <c r="D573" s="245">
        <v>3</v>
      </c>
      <c r="E573" s="245">
        <v>59.97</v>
      </c>
      <c r="F573" s="245">
        <v>3.84</v>
      </c>
      <c r="G573" s="245">
        <v>56.13</v>
      </c>
    </row>
    <row r="574" spans="2:7" x14ac:dyDescent="0.25">
      <c r="B574" s="245" t="s">
        <v>359</v>
      </c>
      <c r="C574" s="245">
        <v>29.01</v>
      </c>
      <c r="D574" s="245">
        <v>1.2</v>
      </c>
      <c r="E574" s="245">
        <v>34.81</v>
      </c>
      <c r="F574" s="245">
        <v>7.56</v>
      </c>
      <c r="G574" s="245">
        <v>27.25</v>
      </c>
    </row>
    <row r="575" spans="2:7" x14ac:dyDescent="0.25">
      <c r="B575" s="245" t="s">
        <v>360</v>
      </c>
      <c r="C575" s="245">
        <v>21.12</v>
      </c>
      <c r="D575" s="245">
        <v>3</v>
      </c>
      <c r="E575" s="245">
        <v>63.36</v>
      </c>
      <c r="F575" s="245">
        <v>2.76</v>
      </c>
      <c r="G575" s="245">
        <v>60.6</v>
      </c>
    </row>
    <row r="576" spans="2:7" x14ac:dyDescent="0.25">
      <c r="B576" s="245" t="s">
        <v>560</v>
      </c>
      <c r="C576" s="245">
        <v>12.39</v>
      </c>
      <c r="D576" s="245">
        <v>3</v>
      </c>
      <c r="E576" s="245">
        <v>37.18</v>
      </c>
      <c r="F576" s="245">
        <v>2.2799999999999998</v>
      </c>
      <c r="G576" s="245">
        <v>34.9</v>
      </c>
    </row>
    <row r="577" spans="2:11" x14ac:dyDescent="0.25">
      <c r="B577" s="245" t="s">
        <v>361</v>
      </c>
      <c r="C577" s="245">
        <v>8.1999999999999993</v>
      </c>
      <c r="D577" s="245">
        <v>1.2</v>
      </c>
      <c r="E577" s="245">
        <v>9.84</v>
      </c>
      <c r="F577" s="245">
        <v>0.96</v>
      </c>
      <c r="G577" s="245">
        <v>8.8800000000000008</v>
      </c>
    </row>
    <row r="578" spans="2:11" x14ac:dyDescent="0.25">
      <c r="B578" s="245" t="s">
        <v>362</v>
      </c>
      <c r="C578" s="245">
        <v>10.59</v>
      </c>
      <c r="D578" s="245">
        <v>1.2</v>
      </c>
      <c r="E578" s="245">
        <v>12.71</v>
      </c>
      <c r="F578" s="245">
        <v>0.87</v>
      </c>
      <c r="G578" s="245">
        <v>11.84</v>
      </c>
    </row>
    <row r="579" spans="2:11" x14ac:dyDescent="0.25">
      <c r="B579" s="245" t="s">
        <v>363</v>
      </c>
      <c r="C579" s="245">
        <v>88.8</v>
      </c>
      <c r="D579" s="245">
        <v>3</v>
      </c>
      <c r="E579" s="245">
        <v>266.39999999999998</v>
      </c>
      <c r="F579" s="245">
        <v>33.9</v>
      </c>
      <c r="G579" s="245">
        <v>232.5</v>
      </c>
    </row>
    <row r="580" spans="2:11" x14ac:dyDescent="0.25">
      <c r="B580" s="245" t="s">
        <v>364</v>
      </c>
      <c r="C580" s="245">
        <v>30.58</v>
      </c>
      <c r="D580" s="245">
        <v>3</v>
      </c>
      <c r="E580" s="245">
        <v>91.75</v>
      </c>
      <c r="F580" s="245">
        <v>22.86</v>
      </c>
      <c r="G580" s="245">
        <v>68.89</v>
      </c>
    </row>
    <row r="581" spans="2:11" x14ac:dyDescent="0.25">
      <c r="B581" s="245" t="s">
        <v>561</v>
      </c>
      <c r="C581" s="245">
        <v>33.65</v>
      </c>
      <c r="D581" s="245">
        <v>3</v>
      </c>
      <c r="E581" s="245">
        <v>100.96</v>
      </c>
      <c r="F581" s="245">
        <v>6.12</v>
      </c>
      <c r="G581" s="245">
        <v>94.84</v>
      </c>
    </row>
    <row r="582" spans="2:11" x14ac:dyDescent="0.25">
      <c r="B582" s="245" t="s">
        <v>562</v>
      </c>
      <c r="C582" s="245">
        <v>34.11</v>
      </c>
      <c r="D582" s="245">
        <v>3</v>
      </c>
      <c r="E582" s="245">
        <v>102.34</v>
      </c>
      <c r="F582" s="245">
        <v>6.12</v>
      </c>
      <c r="G582" s="245">
        <v>96.22</v>
      </c>
    </row>
    <row r="583" spans="2:11" x14ac:dyDescent="0.25">
      <c r="B583" s="245" t="s">
        <v>563</v>
      </c>
      <c r="C583" s="245">
        <v>34.119999999999997</v>
      </c>
      <c r="D583" s="245">
        <v>3</v>
      </c>
      <c r="E583" s="245">
        <v>102.37</v>
      </c>
      <c r="F583" s="245">
        <v>6.12</v>
      </c>
      <c r="G583" s="245">
        <v>96.25</v>
      </c>
    </row>
    <row r="584" spans="2:11" x14ac:dyDescent="0.25">
      <c r="B584" s="245" t="s">
        <v>365</v>
      </c>
      <c r="C584" s="245">
        <v>34.28</v>
      </c>
      <c r="D584" s="245">
        <v>3</v>
      </c>
      <c r="E584" s="245">
        <v>102.85</v>
      </c>
      <c r="F584" s="245">
        <v>6.12</v>
      </c>
      <c r="G584" s="245">
        <v>96.73</v>
      </c>
      <c r="K584" s="245">
        <f>0.9*0.3+0.6*0.8</f>
        <v>0.75</v>
      </c>
    </row>
    <row r="585" spans="2:11" x14ac:dyDescent="0.25">
      <c r="B585" s="245" t="s">
        <v>366</v>
      </c>
      <c r="C585" s="245">
        <v>28.79</v>
      </c>
      <c r="D585" s="245">
        <v>3</v>
      </c>
      <c r="E585" s="245">
        <v>86.37</v>
      </c>
      <c r="F585" s="245">
        <v>6.48</v>
      </c>
      <c r="G585" s="245">
        <v>79.89</v>
      </c>
      <c r="K585" s="245">
        <f>17.85*3*2</f>
        <v>107.10000000000001</v>
      </c>
    </row>
    <row r="586" spans="2:11" x14ac:dyDescent="0.25">
      <c r="B586" s="245" t="s">
        <v>367</v>
      </c>
      <c r="C586" s="245">
        <v>28.64</v>
      </c>
      <c r="D586" s="245">
        <v>3</v>
      </c>
      <c r="E586" s="245">
        <v>85.92</v>
      </c>
      <c r="F586" s="245">
        <v>6.48</v>
      </c>
      <c r="G586" s="245">
        <v>79.44</v>
      </c>
    </row>
    <row r="587" spans="2:11" x14ac:dyDescent="0.25">
      <c r="B587" s="245" t="s">
        <v>368</v>
      </c>
      <c r="C587" s="245">
        <v>28.64</v>
      </c>
      <c r="D587" s="245">
        <v>3</v>
      </c>
      <c r="E587" s="245">
        <v>85.92</v>
      </c>
      <c r="F587" s="245">
        <v>6.48</v>
      </c>
      <c r="G587" s="245">
        <v>79.44</v>
      </c>
    </row>
    <row r="588" spans="2:11" x14ac:dyDescent="0.25">
      <c r="B588" s="245" t="s">
        <v>369</v>
      </c>
      <c r="C588" s="245">
        <v>28.31</v>
      </c>
      <c r="D588" s="245">
        <v>3</v>
      </c>
      <c r="E588" s="245">
        <v>84.94</v>
      </c>
      <c r="F588" s="245">
        <v>6.48</v>
      </c>
      <c r="G588" s="245">
        <v>78.459999999999994</v>
      </c>
    </row>
    <row r="589" spans="2:11" x14ac:dyDescent="0.25">
      <c r="B589" s="245" t="s">
        <v>370</v>
      </c>
      <c r="C589" s="245">
        <v>28.58</v>
      </c>
      <c r="D589" s="245">
        <v>3</v>
      </c>
      <c r="E589" s="245">
        <v>85.75</v>
      </c>
      <c r="F589" s="245">
        <v>6.48</v>
      </c>
      <c r="G589" s="245">
        <v>79.27</v>
      </c>
    </row>
    <row r="590" spans="2:11" x14ac:dyDescent="0.25">
      <c r="B590" s="245" t="s">
        <v>544</v>
      </c>
      <c r="C590" s="245">
        <v>28.64</v>
      </c>
      <c r="D590" s="245">
        <v>3</v>
      </c>
      <c r="E590" s="245">
        <v>85.92</v>
      </c>
      <c r="F590" s="245">
        <v>6.48</v>
      </c>
      <c r="G590" s="245">
        <v>79.44</v>
      </c>
    </row>
    <row r="591" spans="2:11" x14ac:dyDescent="0.25">
      <c r="B591" s="245" t="s">
        <v>564</v>
      </c>
      <c r="C591" s="245">
        <v>27.32</v>
      </c>
      <c r="D591" s="245">
        <v>3</v>
      </c>
      <c r="E591" s="245">
        <v>81.96</v>
      </c>
      <c r="F591" s="245">
        <v>6</v>
      </c>
      <c r="G591" s="245">
        <v>75.959999999999994</v>
      </c>
    </row>
    <row r="592" spans="2:11" x14ac:dyDescent="0.25">
      <c r="B592" s="245" t="s">
        <v>371</v>
      </c>
      <c r="C592" s="245">
        <v>20.79</v>
      </c>
      <c r="D592" s="245">
        <v>3</v>
      </c>
      <c r="E592" s="245">
        <v>62.36</v>
      </c>
      <c r="F592" s="245">
        <v>6.84</v>
      </c>
      <c r="G592" s="245">
        <v>55.52</v>
      </c>
    </row>
    <row r="593" spans="2:7" x14ac:dyDescent="0.25">
      <c r="B593" s="245" t="s">
        <v>565</v>
      </c>
      <c r="C593" s="245">
        <v>7.4</v>
      </c>
      <c r="D593" s="245">
        <v>1.2</v>
      </c>
      <c r="E593" s="245">
        <v>8.8800000000000008</v>
      </c>
      <c r="F593" s="245">
        <v>0.87</v>
      </c>
      <c r="G593" s="245">
        <v>8.01</v>
      </c>
    </row>
    <row r="594" spans="2:7" x14ac:dyDescent="0.25">
      <c r="B594" s="245" t="s">
        <v>372</v>
      </c>
      <c r="C594" s="245">
        <v>26.5</v>
      </c>
      <c r="D594" s="245">
        <v>1.2</v>
      </c>
      <c r="E594" s="245">
        <v>31.8</v>
      </c>
      <c r="F594" s="245">
        <v>5.64</v>
      </c>
      <c r="G594" s="245">
        <v>26.16</v>
      </c>
    </row>
    <row r="595" spans="2:7" x14ac:dyDescent="0.25">
      <c r="B595" s="245" t="s">
        <v>566</v>
      </c>
      <c r="C595" s="245">
        <v>7.4</v>
      </c>
      <c r="D595" s="245">
        <v>1.2</v>
      </c>
      <c r="E595" s="245">
        <v>8.8800000000000008</v>
      </c>
      <c r="F595" s="245">
        <v>0.87</v>
      </c>
      <c r="G595" s="245">
        <v>8.01</v>
      </c>
    </row>
    <row r="596" spans="2:7" x14ac:dyDescent="0.25">
      <c r="B596" s="245" t="s">
        <v>373</v>
      </c>
      <c r="C596" s="245">
        <v>25</v>
      </c>
      <c r="D596" s="245">
        <v>1.2</v>
      </c>
      <c r="E596" s="245">
        <v>30</v>
      </c>
      <c r="F596" s="245">
        <v>5.64</v>
      </c>
      <c r="G596" s="245">
        <v>24.36</v>
      </c>
    </row>
    <row r="597" spans="2:7" x14ac:dyDescent="0.25">
      <c r="B597" s="245" t="s">
        <v>567</v>
      </c>
      <c r="C597" s="245">
        <v>7.2</v>
      </c>
      <c r="D597" s="245">
        <v>1.2</v>
      </c>
      <c r="E597" s="245">
        <v>8.64</v>
      </c>
      <c r="F597" s="245">
        <v>0.27</v>
      </c>
      <c r="G597" s="245">
        <v>8.3699999999999992</v>
      </c>
    </row>
    <row r="598" spans="2:7" x14ac:dyDescent="0.25">
      <c r="B598" s="245" t="s">
        <v>568</v>
      </c>
      <c r="C598" s="245">
        <v>7.2</v>
      </c>
      <c r="D598" s="245">
        <v>1.2</v>
      </c>
      <c r="E598" s="245">
        <v>8.64</v>
      </c>
      <c r="F598" s="245">
        <v>0.27</v>
      </c>
      <c r="G598" s="245">
        <v>8.3699999999999992</v>
      </c>
    </row>
    <row r="599" spans="2:7" x14ac:dyDescent="0.25">
      <c r="B599" s="245" t="s">
        <v>192</v>
      </c>
      <c r="E599" s="245">
        <v>2098.5</v>
      </c>
      <c r="G599" s="245">
        <v>1888.53</v>
      </c>
    </row>
    <row r="610" spans="2:7" x14ac:dyDescent="0.25">
      <c r="B610" s="246" t="s">
        <v>435</v>
      </c>
      <c r="C610" s="247"/>
      <c r="D610" s="247"/>
      <c r="E610" s="247"/>
      <c r="F610" s="247"/>
      <c r="G610" s="319"/>
    </row>
    <row r="611" spans="2:7" x14ac:dyDescent="0.25">
      <c r="B611" s="245" t="s">
        <v>214</v>
      </c>
      <c r="C611" s="245" t="s">
        <v>188</v>
      </c>
      <c r="D611" s="245" t="s">
        <v>189</v>
      </c>
      <c r="E611" s="245" t="s">
        <v>225</v>
      </c>
      <c r="F611" s="245" t="s">
        <v>190</v>
      </c>
      <c r="G611" s="245" t="s">
        <v>436</v>
      </c>
    </row>
    <row r="612" spans="2:7" x14ac:dyDescent="0.25">
      <c r="B612" s="245" t="s">
        <v>377</v>
      </c>
      <c r="C612" s="245">
        <v>1.8</v>
      </c>
      <c r="D612" s="245">
        <v>0.6</v>
      </c>
      <c r="E612" s="245">
        <v>85</v>
      </c>
      <c r="F612" s="245">
        <v>1.08</v>
      </c>
      <c r="G612" s="245">
        <v>183.6</v>
      </c>
    </row>
    <row r="613" spans="2:7" x14ac:dyDescent="0.25">
      <c r="B613" s="245" t="s">
        <v>378</v>
      </c>
      <c r="C613" s="245">
        <v>1</v>
      </c>
      <c r="D613" s="245">
        <v>0.6</v>
      </c>
      <c r="E613" s="245">
        <v>15</v>
      </c>
      <c r="F613" s="245">
        <v>0.6</v>
      </c>
      <c r="G613" s="245">
        <v>18</v>
      </c>
    </row>
    <row r="614" spans="2:7" x14ac:dyDescent="0.25">
      <c r="B614" s="245" t="s">
        <v>379</v>
      </c>
      <c r="C614" s="245">
        <v>1.5</v>
      </c>
      <c r="D614" s="245">
        <v>1</v>
      </c>
      <c r="E614" s="245">
        <v>2</v>
      </c>
      <c r="F614" s="245">
        <v>1.5</v>
      </c>
      <c r="G614" s="245">
        <v>6</v>
      </c>
    </row>
    <row r="615" spans="2:7" x14ac:dyDescent="0.25">
      <c r="B615" s="245" t="s">
        <v>380</v>
      </c>
      <c r="C615" s="245">
        <v>0.8</v>
      </c>
      <c r="D615" s="245">
        <v>0.6</v>
      </c>
      <c r="E615" s="245">
        <v>2</v>
      </c>
      <c r="F615" s="245">
        <v>0.48</v>
      </c>
      <c r="G615" s="245">
        <v>1.92</v>
      </c>
    </row>
    <row r="616" spans="2:7" x14ac:dyDescent="0.25">
      <c r="B616" s="245" t="s">
        <v>590</v>
      </c>
      <c r="G616" s="245">
        <v>209.52</v>
      </c>
    </row>
    <row r="619" spans="2:7" x14ac:dyDescent="0.25">
      <c r="B619" s="246" t="s">
        <v>437</v>
      </c>
      <c r="C619" s="247"/>
      <c r="D619" s="247"/>
      <c r="E619" s="247"/>
      <c r="F619" s="247"/>
      <c r="G619" s="319"/>
    </row>
    <row r="620" spans="2:7" x14ac:dyDescent="0.25">
      <c r="B620" s="245" t="s">
        <v>224</v>
      </c>
      <c r="C620" s="245" t="s">
        <v>188</v>
      </c>
      <c r="D620" s="245" t="s">
        <v>189</v>
      </c>
      <c r="E620" s="245" t="s">
        <v>225</v>
      </c>
      <c r="F620" s="245" t="s">
        <v>190</v>
      </c>
      <c r="G620" s="245" t="s">
        <v>436</v>
      </c>
    </row>
    <row r="621" spans="2:7" x14ac:dyDescent="0.25">
      <c r="B621" s="245" t="s">
        <v>348</v>
      </c>
      <c r="C621" s="245">
        <v>0.6</v>
      </c>
      <c r="D621" s="245">
        <v>1.6</v>
      </c>
      <c r="E621" s="245">
        <v>14</v>
      </c>
      <c r="F621" s="245">
        <v>0.96</v>
      </c>
      <c r="G621" s="245">
        <v>26.88</v>
      </c>
    </row>
    <row r="622" spans="2:7" x14ac:dyDescent="0.25">
      <c r="B622" s="245" t="s">
        <v>350</v>
      </c>
      <c r="C622" s="245">
        <v>0.8</v>
      </c>
      <c r="D622" s="245">
        <v>2.1</v>
      </c>
      <c r="E622" s="245">
        <v>20</v>
      </c>
      <c r="F622" s="245">
        <v>1.68</v>
      </c>
      <c r="G622" s="245">
        <v>67.2</v>
      </c>
    </row>
    <row r="623" spans="2:7" x14ac:dyDescent="0.25">
      <c r="B623" s="245" t="s">
        <v>351</v>
      </c>
      <c r="C623" s="245">
        <v>0.9</v>
      </c>
      <c r="D623" s="245">
        <v>2.1</v>
      </c>
      <c r="E623" s="245">
        <v>2</v>
      </c>
      <c r="F623" s="245">
        <v>1.89</v>
      </c>
      <c r="G623" s="245">
        <v>7.56</v>
      </c>
    </row>
    <row r="624" spans="2:7" x14ac:dyDescent="0.25">
      <c r="B624" s="245" t="s">
        <v>352</v>
      </c>
      <c r="C624" s="245">
        <v>1.2</v>
      </c>
      <c r="D624" s="245">
        <v>2.1</v>
      </c>
      <c r="E624" s="245">
        <v>3</v>
      </c>
      <c r="F624" s="245">
        <v>2.52</v>
      </c>
      <c r="G624" s="245">
        <v>15.12</v>
      </c>
    </row>
    <row r="625" spans="2:7" x14ac:dyDescent="0.25">
      <c r="B625" s="245" t="s">
        <v>387</v>
      </c>
      <c r="C625" s="245">
        <v>1.2</v>
      </c>
      <c r="D625" s="245">
        <v>1.5</v>
      </c>
      <c r="E625" s="245">
        <v>2</v>
      </c>
      <c r="F625" s="245">
        <v>1.8</v>
      </c>
      <c r="G625" s="245">
        <v>7.2</v>
      </c>
    </row>
    <row r="626" spans="2:7" x14ac:dyDescent="0.25">
      <c r="B626" s="245" t="s">
        <v>465</v>
      </c>
      <c r="C626" s="245">
        <v>2</v>
      </c>
      <c r="D626" s="245">
        <v>2.4</v>
      </c>
      <c r="E626" s="245">
        <v>2</v>
      </c>
      <c r="F626" s="245">
        <v>4.8</v>
      </c>
      <c r="G626" s="245">
        <v>19.2</v>
      </c>
    </row>
    <row r="627" spans="2:7" x14ac:dyDescent="0.25">
      <c r="B627" s="245" t="s">
        <v>591</v>
      </c>
      <c r="G627" s="245">
        <v>143.16</v>
      </c>
    </row>
    <row r="635" spans="2:7" x14ac:dyDescent="0.25">
      <c r="B635" s="246" t="s">
        <v>548</v>
      </c>
      <c r="C635" s="247"/>
      <c r="D635" s="247"/>
      <c r="E635" s="247"/>
      <c r="F635" s="247"/>
      <c r="G635" s="319"/>
    </row>
    <row r="636" spans="2:7" x14ac:dyDescent="0.25">
      <c r="B636" s="245" t="s">
        <v>224</v>
      </c>
      <c r="C636" s="245" t="s">
        <v>188</v>
      </c>
      <c r="D636" s="245" t="s">
        <v>189</v>
      </c>
      <c r="E636" s="245" t="s">
        <v>225</v>
      </c>
      <c r="F636" s="245" t="s">
        <v>190</v>
      </c>
      <c r="G636" s="245" t="s">
        <v>436</v>
      </c>
    </row>
    <row r="637" spans="2:7" x14ac:dyDescent="0.25">
      <c r="B637" s="245" t="s">
        <v>349</v>
      </c>
      <c r="C637" s="245">
        <v>0.8</v>
      </c>
      <c r="D637" s="245">
        <v>2.1</v>
      </c>
      <c r="E637" s="245">
        <v>5</v>
      </c>
      <c r="F637" s="245">
        <v>1.68</v>
      </c>
      <c r="G637" s="245">
        <v>16.8</v>
      </c>
    </row>
    <row r="638" spans="2:7" x14ac:dyDescent="0.25">
      <c r="B638" s="245" t="s">
        <v>385</v>
      </c>
      <c r="C638" s="245">
        <v>0.9</v>
      </c>
      <c r="D638" s="245">
        <v>2.1</v>
      </c>
      <c r="E638" s="245">
        <v>2</v>
      </c>
      <c r="F638" s="245">
        <v>1.89</v>
      </c>
      <c r="G638" s="245">
        <v>7.56</v>
      </c>
    </row>
    <row r="639" spans="2:7" x14ac:dyDescent="0.25">
      <c r="B639" s="245" t="s">
        <v>550</v>
      </c>
      <c r="G639" s="245">
        <v>24.36</v>
      </c>
    </row>
  </sheetData>
  <mergeCells count="1">
    <mergeCell ref="B2:G6"/>
  </mergeCells>
  <pageMargins left="0.511811024" right="0.511811024" top="0.78740157499999996" bottom="0.78740157499999996" header="0.31496062000000002" footer="0.31496062000000002"/>
  <pageSetup paperSize="9" scale="55" orientation="portrait" r:id="rId1"/>
  <colBreaks count="1" manualBreakCount="1">
    <brk id="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P501"/>
  <sheetViews>
    <sheetView workbookViewId="0">
      <selection sqref="A1:XFD1048576"/>
    </sheetView>
  </sheetViews>
  <sheetFormatPr defaultColWidth="14.42578125" defaultRowHeight="12.75" x14ac:dyDescent="0.2"/>
  <cols>
    <col min="1" max="1" width="14.42578125" style="137"/>
    <col min="2" max="2" width="15.28515625" style="164" customWidth="1"/>
    <col min="3" max="3" width="18.7109375" style="164" customWidth="1"/>
    <col min="4" max="4" width="16.28515625" style="164" customWidth="1"/>
    <col min="5" max="5" width="24.28515625" style="164" customWidth="1"/>
    <col min="6" max="6" width="16" style="164" customWidth="1"/>
    <col min="7" max="7" width="20.140625" style="164" customWidth="1"/>
    <col min="8" max="8" width="17.5703125" style="164" customWidth="1"/>
    <col min="9" max="9" width="16.5703125" style="164" customWidth="1"/>
    <col min="10" max="10" width="24.85546875" style="204" customWidth="1"/>
    <col min="11" max="11" width="5.7109375" style="137" bestFit="1" customWidth="1"/>
    <col min="12" max="12" width="21.28515625" style="164" customWidth="1"/>
    <col min="13" max="23" width="8.7109375" style="137" customWidth="1"/>
    <col min="24" max="16384" width="14.42578125" style="137"/>
  </cols>
  <sheetData>
    <row r="3" spans="2:10" ht="14.25" x14ac:dyDescent="0.2">
      <c r="B3" s="135"/>
      <c r="C3" s="136"/>
      <c r="D3" s="650" t="s">
        <v>1</v>
      </c>
      <c r="E3" s="650"/>
      <c r="F3" s="650"/>
      <c r="G3" s="650"/>
      <c r="H3" s="650"/>
      <c r="I3" s="650"/>
      <c r="J3" s="651"/>
    </row>
    <row r="4" spans="2:10" ht="15.75" customHeight="1" x14ac:dyDescent="0.2">
      <c r="B4" s="138"/>
      <c r="C4" s="139"/>
      <c r="D4" s="652" t="s">
        <v>325</v>
      </c>
      <c r="E4" s="653"/>
      <c r="F4" s="653"/>
      <c r="G4" s="653"/>
      <c r="H4" s="653"/>
      <c r="I4" s="653"/>
      <c r="J4" s="654"/>
    </row>
    <row r="5" spans="2:10" ht="14.25" customHeight="1" x14ac:dyDescent="0.2">
      <c r="B5" s="140"/>
      <c r="C5" s="141"/>
      <c r="D5" s="655" t="s">
        <v>29</v>
      </c>
      <c r="E5" s="650"/>
      <c r="F5" s="650"/>
      <c r="G5" s="650"/>
      <c r="H5" s="650"/>
      <c r="I5" s="650"/>
      <c r="J5" s="651"/>
    </row>
    <row r="6" spans="2:10" ht="20.25" x14ac:dyDescent="0.2">
      <c r="B6" s="656" t="s">
        <v>184</v>
      </c>
      <c r="C6" s="656"/>
      <c r="D6" s="657"/>
      <c r="E6" s="657"/>
      <c r="F6" s="657"/>
      <c r="G6" s="657"/>
      <c r="H6" s="657"/>
      <c r="I6" s="657"/>
      <c r="J6" s="657"/>
    </row>
    <row r="7" spans="2:10" x14ac:dyDescent="0.2">
      <c r="B7" s="142" t="s">
        <v>185</v>
      </c>
      <c r="C7" s="658" t="s">
        <v>805</v>
      </c>
      <c r="D7" s="659"/>
      <c r="E7" s="659"/>
      <c r="F7" s="659"/>
      <c r="G7" s="659"/>
      <c r="H7" s="659"/>
      <c r="I7" s="143" t="s">
        <v>40</v>
      </c>
      <c r="J7" s="144"/>
    </row>
    <row r="8" spans="2:10" x14ac:dyDescent="0.2">
      <c r="B8" s="142" t="s">
        <v>2</v>
      </c>
      <c r="C8" s="658" t="s">
        <v>336</v>
      </c>
      <c r="D8" s="659"/>
      <c r="E8" s="659"/>
      <c r="F8" s="659"/>
      <c r="G8" s="659"/>
      <c r="H8" s="659"/>
      <c r="I8" s="145"/>
      <c r="J8" s="146"/>
    </row>
    <row r="9" spans="2:10" x14ac:dyDescent="0.2">
      <c r="B9" s="142" t="s">
        <v>3</v>
      </c>
      <c r="C9" s="658" t="s">
        <v>806</v>
      </c>
      <c r="D9" s="659"/>
      <c r="E9" s="659"/>
      <c r="F9" s="659"/>
      <c r="G9" s="659"/>
      <c r="H9" s="659"/>
      <c r="I9" s="666" t="s">
        <v>779</v>
      </c>
      <c r="J9" s="667"/>
    </row>
    <row r="10" spans="2:10" ht="19.5" customHeight="1" x14ac:dyDescent="0.2">
      <c r="B10" s="147" t="s">
        <v>64</v>
      </c>
      <c r="C10" s="668" t="s">
        <v>864</v>
      </c>
      <c r="D10" s="669"/>
      <c r="E10" s="669"/>
      <c r="F10" s="669"/>
      <c r="G10" s="669"/>
      <c r="H10" s="670"/>
      <c r="I10" s="666"/>
      <c r="J10" s="667"/>
    </row>
    <row r="11" spans="2:10" x14ac:dyDescent="0.2">
      <c r="B11" s="148"/>
      <c r="C11" s="149"/>
      <c r="D11" s="149"/>
      <c r="E11" s="150"/>
      <c r="F11" s="150"/>
      <c r="G11" s="151"/>
      <c r="H11" s="152"/>
      <c r="I11" s="152"/>
      <c r="J11" s="153"/>
    </row>
    <row r="12" spans="2:10" x14ac:dyDescent="0.2">
      <c r="B12" s="148"/>
      <c r="C12" s="149"/>
      <c r="D12" s="149"/>
      <c r="E12" s="150"/>
      <c r="F12" s="150"/>
      <c r="G12" s="151"/>
      <c r="H12" s="152"/>
      <c r="I12" s="152"/>
      <c r="J12" s="153"/>
    </row>
    <row r="13" spans="2:10" ht="12.75" customHeight="1" x14ac:dyDescent="0.2">
      <c r="B13" s="678" t="s">
        <v>236</v>
      </c>
      <c r="C13" s="679"/>
      <c r="D13" s="679"/>
      <c r="E13" s="679"/>
      <c r="F13" s="679"/>
      <c r="G13" s="679"/>
      <c r="H13" s="679"/>
      <c r="I13" s="679"/>
      <c r="J13" s="680"/>
    </row>
    <row r="14" spans="2:10" ht="12.75" customHeight="1" x14ac:dyDescent="0.2">
      <c r="B14" s="218"/>
      <c r="C14" s="219"/>
      <c r="D14" s="219"/>
      <c r="E14" s="219"/>
      <c r="F14" s="219"/>
      <c r="G14" s="219"/>
      <c r="H14" s="219"/>
      <c r="I14" s="219"/>
      <c r="J14" s="220"/>
    </row>
    <row r="15" spans="2:10" ht="12.75" customHeight="1" x14ac:dyDescent="0.2">
      <c r="B15" s="671" t="s">
        <v>235</v>
      </c>
      <c r="C15" s="672"/>
      <c r="D15" s="672"/>
      <c r="E15" s="672"/>
      <c r="F15" s="672"/>
      <c r="G15" s="672"/>
      <c r="H15" s="672"/>
      <c r="I15" s="672"/>
      <c r="J15" s="673"/>
    </row>
    <row r="16" spans="2:10" x14ac:dyDescent="0.2">
      <c r="B16" s="339" t="s">
        <v>117</v>
      </c>
      <c r="C16" s="339" t="s">
        <v>233</v>
      </c>
      <c r="D16" s="339" t="s">
        <v>354</v>
      </c>
      <c r="E16" s="682" t="s">
        <v>174</v>
      </c>
      <c r="F16" s="682"/>
      <c r="G16" s="682"/>
      <c r="H16" s="681" t="s">
        <v>190</v>
      </c>
      <c r="I16" s="681"/>
      <c r="J16" s="153" t="s">
        <v>221</v>
      </c>
    </row>
    <row r="17" spans="1:13" x14ac:dyDescent="0.2">
      <c r="B17" s="317">
        <v>8</v>
      </c>
      <c r="C17" s="317">
        <v>2</v>
      </c>
      <c r="D17" s="317">
        <v>1</v>
      </c>
      <c r="E17" s="677" t="s">
        <v>359</v>
      </c>
      <c r="F17" s="677"/>
      <c r="G17" s="677"/>
      <c r="H17" s="685">
        <v>23.94</v>
      </c>
      <c r="I17" s="685"/>
      <c r="J17" s="318">
        <v>19.8</v>
      </c>
    </row>
    <row r="18" spans="1:13" x14ac:dyDescent="0.2">
      <c r="B18" s="317">
        <v>8</v>
      </c>
      <c r="C18" s="317">
        <v>1</v>
      </c>
      <c r="D18" s="317" t="s">
        <v>808</v>
      </c>
      <c r="E18" s="677" t="s">
        <v>807</v>
      </c>
      <c r="F18" s="677"/>
      <c r="G18" s="677"/>
      <c r="H18" s="685">
        <v>210.86</v>
      </c>
      <c r="I18" s="685"/>
      <c r="J18" s="318">
        <v>65.400000000000006</v>
      </c>
    </row>
    <row r="19" spans="1:13" x14ac:dyDescent="0.2">
      <c r="B19" s="674" t="s">
        <v>374</v>
      </c>
      <c r="C19" s="675"/>
      <c r="D19" s="675"/>
      <c r="E19" s="675"/>
      <c r="F19" s="675"/>
      <c r="G19" s="676"/>
      <c r="H19" s="684">
        <v>234.8</v>
      </c>
      <c r="I19" s="684"/>
      <c r="J19" s="216">
        <v>85.2</v>
      </c>
    </row>
    <row r="20" spans="1:13" x14ac:dyDescent="0.2">
      <c r="B20" s="214"/>
      <c r="C20" s="214"/>
      <c r="D20" s="214"/>
      <c r="E20" s="214"/>
      <c r="F20" s="214"/>
      <c r="G20" s="214"/>
      <c r="H20" s="215"/>
      <c r="I20" s="217"/>
      <c r="J20" s="217"/>
    </row>
    <row r="21" spans="1:13" ht="12.75" customHeight="1" x14ac:dyDescent="0.2">
      <c r="B21" s="298"/>
      <c r="C21" s="299"/>
      <c r="D21" s="299"/>
      <c r="E21" s="299"/>
      <c r="F21" s="299"/>
      <c r="G21" s="300"/>
      <c r="H21" s="300"/>
      <c r="I21" s="300"/>
      <c r="J21" s="301"/>
      <c r="M21" s="253"/>
    </row>
    <row r="22" spans="1:13" ht="15.75" x14ac:dyDescent="0.2">
      <c r="B22" s="262" t="s">
        <v>37</v>
      </c>
      <c r="C22" s="262" t="s">
        <v>32</v>
      </c>
      <c r="D22" s="551" t="s">
        <v>44</v>
      </c>
      <c r="E22" s="551"/>
      <c r="F22" s="551"/>
      <c r="G22" s="551"/>
      <c r="H22" s="551"/>
      <c r="I22" s="551"/>
      <c r="J22" s="262" t="s">
        <v>33</v>
      </c>
      <c r="L22" s="276" t="s">
        <v>237</v>
      </c>
    </row>
    <row r="23" spans="1:13" x14ac:dyDescent="0.2">
      <c r="B23" s="154" t="s">
        <v>186</v>
      </c>
      <c r="C23" s="155"/>
      <c r="D23" s="156" t="s">
        <v>4</v>
      </c>
      <c r="E23" s="156"/>
      <c r="F23" s="156"/>
      <c r="G23" s="156"/>
      <c r="H23" s="156"/>
      <c r="I23" s="156"/>
      <c r="J23" s="157"/>
      <c r="L23" s="275"/>
    </row>
    <row r="24" spans="1:13" ht="13.5" customHeight="1" x14ac:dyDescent="0.2">
      <c r="B24" s="158" t="s">
        <v>13</v>
      </c>
      <c r="C24" s="158">
        <v>103689</v>
      </c>
      <c r="D24" s="630" t="s">
        <v>872</v>
      </c>
      <c r="E24" s="630"/>
      <c r="F24" s="630"/>
      <c r="G24" s="630"/>
      <c r="H24" s="630"/>
      <c r="I24" s="630"/>
      <c r="J24" s="158" t="s">
        <v>38</v>
      </c>
      <c r="L24" s="275"/>
    </row>
    <row r="25" spans="1:13" x14ac:dyDescent="0.2">
      <c r="B25" s="258" t="s">
        <v>187</v>
      </c>
      <c r="C25" s="663" t="s">
        <v>256</v>
      </c>
      <c r="D25" s="664"/>
      <c r="E25" s="665"/>
      <c r="F25" s="258" t="s">
        <v>188</v>
      </c>
      <c r="G25" s="258" t="s">
        <v>189</v>
      </c>
      <c r="H25" s="564" t="s">
        <v>190</v>
      </c>
      <c r="I25" s="566"/>
      <c r="J25" s="258" t="s">
        <v>191</v>
      </c>
      <c r="L25" s="275"/>
    </row>
    <row r="26" spans="1:13" x14ac:dyDescent="0.2">
      <c r="A26" s="227" t="s">
        <v>13</v>
      </c>
      <c r="B26" s="660" t="s">
        <v>192</v>
      </c>
      <c r="C26" s="660"/>
      <c r="D26" s="660"/>
      <c r="E26" s="660"/>
      <c r="F26" s="159">
        <v>2</v>
      </c>
      <c r="G26" s="159">
        <v>4</v>
      </c>
      <c r="H26" s="596">
        <v>8</v>
      </c>
      <c r="I26" s="597"/>
      <c r="J26" s="160" t="s">
        <v>193</v>
      </c>
      <c r="L26" s="275"/>
    </row>
    <row r="27" spans="1:13" ht="33.75" customHeight="1" x14ac:dyDescent="0.2">
      <c r="B27" s="158" t="s">
        <v>14</v>
      </c>
      <c r="C27" s="158">
        <v>99059</v>
      </c>
      <c r="D27" s="538" t="s">
        <v>874</v>
      </c>
      <c r="E27" s="539"/>
      <c r="F27" s="539"/>
      <c r="G27" s="539"/>
      <c r="H27" s="539"/>
      <c r="I27" s="540"/>
      <c r="J27" s="158" t="s">
        <v>871</v>
      </c>
      <c r="L27" s="275"/>
    </row>
    <row r="28" spans="1:13" x14ac:dyDescent="0.2">
      <c r="B28" s="258" t="s">
        <v>187</v>
      </c>
      <c r="C28" s="663" t="s">
        <v>257</v>
      </c>
      <c r="D28" s="664"/>
      <c r="E28" s="665"/>
      <c r="F28" s="564" t="s">
        <v>194</v>
      </c>
      <c r="G28" s="566"/>
      <c r="H28" s="564" t="s">
        <v>194</v>
      </c>
      <c r="I28" s="566"/>
      <c r="J28" s="258" t="s">
        <v>191</v>
      </c>
      <c r="L28" s="275"/>
    </row>
    <row r="29" spans="1:13" x14ac:dyDescent="0.2">
      <c r="A29" s="227" t="s">
        <v>14</v>
      </c>
      <c r="B29" s="660" t="s">
        <v>192</v>
      </c>
      <c r="C29" s="660"/>
      <c r="D29" s="660"/>
      <c r="E29" s="660"/>
      <c r="F29" s="661">
        <v>47.78</v>
      </c>
      <c r="G29" s="662"/>
      <c r="H29" s="596">
        <v>47.78</v>
      </c>
      <c r="I29" s="597"/>
      <c r="J29" s="160" t="s">
        <v>194</v>
      </c>
      <c r="L29" s="275"/>
    </row>
    <row r="30" spans="1:13" ht="29.25" customHeight="1" x14ac:dyDescent="0.2">
      <c r="B30" s="158" t="s">
        <v>15</v>
      </c>
      <c r="C30" s="158">
        <v>104895</v>
      </c>
      <c r="D30" s="538" t="s">
        <v>876</v>
      </c>
      <c r="E30" s="539"/>
      <c r="F30" s="539"/>
      <c r="G30" s="539"/>
      <c r="H30" s="539"/>
      <c r="I30" s="540"/>
      <c r="J30" s="158" t="s">
        <v>38</v>
      </c>
      <c r="L30" s="275"/>
    </row>
    <row r="31" spans="1:13" x14ac:dyDescent="0.2">
      <c r="B31" s="258" t="s">
        <v>187</v>
      </c>
      <c r="C31" s="575"/>
      <c r="D31" s="576"/>
      <c r="E31" s="577"/>
      <c r="F31" s="258" t="s">
        <v>195</v>
      </c>
      <c r="G31" s="258" t="s">
        <v>188</v>
      </c>
      <c r="H31" s="564" t="s">
        <v>190</v>
      </c>
      <c r="I31" s="566"/>
      <c r="J31" s="258" t="s">
        <v>191</v>
      </c>
      <c r="L31" s="275"/>
    </row>
    <row r="32" spans="1:13" x14ac:dyDescent="0.2">
      <c r="A32" s="227" t="s">
        <v>15</v>
      </c>
      <c r="B32" s="660" t="s">
        <v>192</v>
      </c>
      <c r="C32" s="660"/>
      <c r="D32" s="660"/>
      <c r="E32" s="660"/>
      <c r="F32" s="159">
        <v>2</v>
      </c>
      <c r="G32" s="159">
        <v>3</v>
      </c>
      <c r="H32" s="596">
        <v>6</v>
      </c>
      <c r="I32" s="597"/>
      <c r="J32" s="160" t="s">
        <v>793</v>
      </c>
      <c r="L32" s="275"/>
    </row>
    <row r="33" spans="1:15" x14ac:dyDescent="0.2">
      <c r="B33" s="161" t="s">
        <v>16</v>
      </c>
      <c r="C33" s="158">
        <v>104789</v>
      </c>
      <c r="D33" s="538" t="s">
        <v>878</v>
      </c>
      <c r="E33" s="539"/>
      <c r="F33" s="539"/>
      <c r="G33" s="539"/>
      <c r="H33" s="539"/>
      <c r="I33" s="540"/>
      <c r="J33" s="158" t="s">
        <v>879</v>
      </c>
      <c r="L33" s="275"/>
    </row>
    <row r="34" spans="1:15" x14ac:dyDescent="0.2">
      <c r="B34" s="543" t="s">
        <v>187</v>
      </c>
      <c r="C34" s="544"/>
      <c r="D34" s="544"/>
      <c r="E34" s="544"/>
      <c r="F34" s="544"/>
      <c r="G34" s="545"/>
      <c r="H34" s="546" t="s">
        <v>804</v>
      </c>
      <c r="I34" s="546"/>
      <c r="J34" s="252" t="s">
        <v>191</v>
      </c>
      <c r="L34" s="275"/>
    </row>
    <row r="35" spans="1:15" x14ac:dyDescent="0.2">
      <c r="B35" s="552"/>
      <c r="C35" s="553"/>
      <c r="D35" s="553"/>
      <c r="E35" s="553"/>
      <c r="F35" s="553"/>
      <c r="G35" s="554"/>
      <c r="H35" s="559">
        <v>10.248000000000001</v>
      </c>
      <c r="I35" s="560"/>
      <c r="J35" s="162" t="s">
        <v>33</v>
      </c>
      <c r="L35" s="275"/>
    </row>
    <row r="36" spans="1:15" x14ac:dyDescent="0.2">
      <c r="A36" s="227" t="s">
        <v>16</v>
      </c>
      <c r="B36" s="561" t="s">
        <v>192</v>
      </c>
      <c r="C36" s="562"/>
      <c r="D36" s="562"/>
      <c r="E36" s="562"/>
      <c r="F36" s="562"/>
      <c r="G36" s="563"/>
      <c r="H36" s="541">
        <v>10.248000000000001</v>
      </c>
      <c r="I36" s="542"/>
      <c r="J36" s="163"/>
      <c r="L36" s="275"/>
    </row>
    <row r="37" spans="1:15" x14ac:dyDescent="0.2">
      <c r="B37" s="161" t="s">
        <v>695</v>
      </c>
      <c r="C37" s="158">
        <v>201002161</v>
      </c>
      <c r="D37" s="538" t="s">
        <v>881</v>
      </c>
      <c r="E37" s="539"/>
      <c r="F37" s="539"/>
      <c r="G37" s="539"/>
      <c r="H37" s="539"/>
      <c r="I37" s="540"/>
      <c r="J37" s="158" t="s">
        <v>110</v>
      </c>
      <c r="L37" s="275"/>
    </row>
    <row r="38" spans="1:15" x14ac:dyDescent="0.2">
      <c r="B38" s="543" t="s">
        <v>187</v>
      </c>
      <c r="C38" s="544"/>
      <c r="D38" s="544"/>
      <c r="E38" s="544"/>
      <c r="F38" s="544"/>
      <c r="G38" s="545"/>
      <c r="H38" s="546" t="s">
        <v>678</v>
      </c>
      <c r="I38" s="546"/>
      <c r="J38" s="252" t="s">
        <v>191</v>
      </c>
      <c r="L38" s="275"/>
    </row>
    <row r="39" spans="1:15" x14ac:dyDescent="0.2">
      <c r="B39" s="552"/>
      <c r="C39" s="553"/>
      <c r="D39" s="553"/>
      <c r="E39" s="553"/>
      <c r="F39" s="553"/>
      <c r="G39" s="554"/>
      <c r="H39" s="559">
        <v>3</v>
      </c>
      <c r="I39" s="560"/>
      <c r="J39" s="162" t="s">
        <v>33</v>
      </c>
      <c r="L39" s="275"/>
    </row>
    <row r="40" spans="1:15" x14ac:dyDescent="0.2">
      <c r="A40" s="227" t="s">
        <v>695</v>
      </c>
      <c r="B40" s="561" t="s">
        <v>192</v>
      </c>
      <c r="C40" s="562"/>
      <c r="D40" s="562"/>
      <c r="E40" s="562"/>
      <c r="F40" s="562"/>
      <c r="G40" s="563"/>
      <c r="H40" s="541">
        <v>3</v>
      </c>
      <c r="I40" s="542"/>
      <c r="J40" s="163"/>
      <c r="L40" s="275"/>
    </row>
    <row r="41" spans="1:15" x14ac:dyDescent="0.2">
      <c r="B41" s="154" t="s">
        <v>11</v>
      </c>
      <c r="C41" s="155"/>
      <c r="D41" s="156" t="s">
        <v>258</v>
      </c>
      <c r="E41" s="156"/>
      <c r="F41" s="156"/>
      <c r="G41" s="156"/>
      <c r="H41" s="156"/>
      <c r="I41" s="156"/>
      <c r="J41" s="157"/>
      <c r="L41" s="275"/>
    </row>
    <row r="42" spans="1:15" x14ac:dyDescent="0.2">
      <c r="B42" s="165" t="s">
        <v>615</v>
      </c>
      <c r="C42" s="166"/>
      <c r="D42" s="167" t="s">
        <v>809</v>
      </c>
      <c r="E42" s="167"/>
      <c r="F42" s="167"/>
      <c r="G42" s="167"/>
      <c r="H42" s="167"/>
      <c r="I42" s="167"/>
      <c r="J42" s="168"/>
      <c r="L42" s="275"/>
    </row>
    <row r="43" spans="1:15" x14ac:dyDescent="0.2">
      <c r="B43" s="169" t="s">
        <v>616</v>
      </c>
      <c r="C43" s="170"/>
      <c r="D43" s="171" t="s">
        <v>613</v>
      </c>
      <c r="E43" s="171"/>
      <c r="F43" s="171"/>
      <c r="G43" s="171"/>
      <c r="H43" s="171"/>
      <c r="I43" s="171"/>
      <c r="J43" s="172"/>
      <c r="L43" s="275"/>
    </row>
    <row r="44" spans="1:15" x14ac:dyDescent="0.2">
      <c r="B44" s="161" t="s">
        <v>617</v>
      </c>
      <c r="C44" s="161">
        <v>101174</v>
      </c>
      <c r="D44" s="645" t="s">
        <v>882</v>
      </c>
      <c r="E44" s="646"/>
      <c r="F44" s="539"/>
      <c r="G44" s="539"/>
      <c r="H44" s="539"/>
      <c r="I44" s="540"/>
      <c r="J44" s="158" t="s">
        <v>871</v>
      </c>
      <c r="L44" s="275"/>
    </row>
    <row r="45" spans="1:15" ht="24" x14ac:dyDescent="0.2">
      <c r="B45" s="634" t="s">
        <v>187</v>
      </c>
      <c r="C45" s="634"/>
      <c r="D45" s="634"/>
      <c r="E45" s="634" t="s">
        <v>34</v>
      </c>
      <c r="F45" s="634"/>
      <c r="G45" s="634" t="s">
        <v>196</v>
      </c>
      <c r="H45" s="634"/>
      <c r="I45" s="260" t="s">
        <v>197</v>
      </c>
      <c r="J45" s="258" t="s">
        <v>191</v>
      </c>
      <c r="L45" s="275"/>
    </row>
    <row r="46" spans="1:15" ht="106.5" customHeight="1" x14ac:dyDescent="0.2">
      <c r="B46" s="173"/>
      <c r="C46" s="137"/>
      <c r="D46" s="137"/>
      <c r="E46" s="683">
        <v>7</v>
      </c>
      <c r="F46" s="683"/>
      <c r="G46" s="683">
        <v>6</v>
      </c>
      <c r="H46" s="683"/>
      <c r="I46" s="174">
        <v>42</v>
      </c>
      <c r="J46" s="205" t="s">
        <v>198</v>
      </c>
      <c r="L46" s="275"/>
      <c r="O46" s="253">
        <v>13.333333333333334</v>
      </c>
    </row>
    <row r="47" spans="1:15" x14ac:dyDescent="0.2">
      <c r="A47" s="227" t="s">
        <v>617</v>
      </c>
      <c r="B47" s="570" t="s">
        <v>192</v>
      </c>
      <c r="C47" s="571"/>
      <c r="D47" s="571"/>
      <c r="E47" s="571"/>
      <c r="F47" s="571"/>
      <c r="G47" s="571"/>
      <c r="H47" s="612"/>
      <c r="I47" s="176">
        <v>42</v>
      </c>
      <c r="J47" s="177"/>
      <c r="L47" s="275"/>
      <c r="O47" s="137">
        <v>1985.75</v>
      </c>
    </row>
    <row r="48" spans="1:15" x14ac:dyDescent="0.2">
      <c r="B48" s="158" t="s">
        <v>618</v>
      </c>
      <c r="C48" s="158">
        <v>103670</v>
      </c>
      <c r="D48" s="630" t="s">
        <v>884</v>
      </c>
      <c r="E48" s="630"/>
      <c r="F48" s="630"/>
      <c r="G48" s="630"/>
      <c r="H48" s="630"/>
      <c r="I48" s="630"/>
      <c r="J48" s="158" t="s">
        <v>879</v>
      </c>
      <c r="L48" s="275"/>
      <c r="O48" s="137">
        <v>305.80549999999999</v>
      </c>
    </row>
    <row r="49" spans="1:12" x14ac:dyDescent="0.2">
      <c r="B49" s="543" t="s">
        <v>187</v>
      </c>
      <c r="C49" s="544"/>
      <c r="D49" s="544"/>
      <c r="E49" s="544"/>
      <c r="F49" s="544"/>
      <c r="G49" s="544"/>
      <c r="H49" s="545"/>
      <c r="I49" s="177" t="s">
        <v>199</v>
      </c>
      <c r="J49" s="252" t="s">
        <v>191</v>
      </c>
      <c r="L49" s="275"/>
    </row>
    <row r="50" spans="1:12" x14ac:dyDescent="0.2">
      <c r="B50" s="552" t="s">
        <v>200</v>
      </c>
      <c r="C50" s="553"/>
      <c r="D50" s="553"/>
      <c r="E50" s="553"/>
      <c r="F50" s="553"/>
      <c r="G50" s="553"/>
      <c r="H50" s="554"/>
      <c r="I50" s="178">
        <v>2.9688050576423546</v>
      </c>
      <c r="J50" s="249" t="s">
        <v>201</v>
      </c>
      <c r="L50" s="275"/>
    </row>
    <row r="51" spans="1:12" x14ac:dyDescent="0.2">
      <c r="A51" s="227" t="s">
        <v>618</v>
      </c>
      <c r="B51" s="584" t="s">
        <v>192</v>
      </c>
      <c r="C51" s="585"/>
      <c r="D51" s="585"/>
      <c r="E51" s="585"/>
      <c r="F51" s="585"/>
      <c r="G51" s="585"/>
      <c r="H51" s="586"/>
      <c r="I51" s="179">
        <v>2.9688050576423546</v>
      </c>
      <c r="J51" s="163"/>
      <c r="L51" s="275"/>
    </row>
    <row r="52" spans="1:12" x14ac:dyDescent="0.2">
      <c r="A52" s="227"/>
      <c r="B52" s="158" t="s">
        <v>619</v>
      </c>
      <c r="C52" s="158">
        <v>95576</v>
      </c>
      <c r="D52" s="630" t="s">
        <v>886</v>
      </c>
      <c r="E52" s="630"/>
      <c r="F52" s="630"/>
      <c r="G52" s="630"/>
      <c r="H52" s="630"/>
      <c r="I52" s="630"/>
      <c r="J52" s="158" t="s">
        <v>166</v>
      </c>
      <c r="L52" s="275"/>
    </row>
    <row r="53" spans="1:12" x14ac:dyDescent="0.2">
      <c r="B53" s="543" t="s">
        <v>187</v>
      </c>
      <c r="C53" s="544"/>
      <c r="D53" s="544"/>
      <c r="E53" s="544"/>
      <c r="F53" s="544"/>
      <c r="G53" s="544"/>
      <c r="H53" s="545"/>
      <c r="I53" s="177" t="s">
        <v>210</v>
      </c>
      <c r="J53" s="252" t="s">
        <v>191</v>
      </c>
      <c r="L53" s="275"/>
    </row>
    <row r="54" spans="1:12" x14ac:dyDescent="0.2">
      <c r="B54" s="552" t="s">
        <v>552</v>
      </c>
      <c r="C54" s="553"/>
      <c r="D54" s="553"/>
      <c r="E54" s="553"/>
      <c r="F54" s="553"/>
      <c r="G54" s="553"/>
      <c r="H54" s="554"/>
      <c r="I54" s="178">
        <v>22.12</v>
      </c>
      <c r="J54" s="249" t="s">
        <v>210</v>
      </c>
      <c r="L54" s="275"/>
    </row>
    <row r="55" spans="1:12" x14ac:dyDescent="0.2">
      <c r="A55" s="227" t="s">
        <v>619</v>
      </c>
      <c r="B55" s="584" t="s">
        <v>192</v>
      </c>
      <c r="C55" s="585"/>
      <c r="D55" s="585"/>
      <c r="E55" s="585"/>
      <c r="F55" s="585"/>
      <c r="G55" s="585"/>
      <c r="H55" s="586"/>
      <c r="I55" s="179">
        <v>22.12</v>
      </c>
      <c r="J55" s="163"/>
      <c r="L55" s="275"/>
    </row>
    <row r="56" spans="1:12" x14ac:dyDescent="0.2">
      <c r="A56" s="227"/>
      <c r="B56" s="158" t="s">
        <v>620</v>
      </c>
      <c r="C56" s="158">
        <v>95583</v>
      </c>
      <c r="D56" s="630" t="s">
        <v>888</v>
      </c>
      <c r="E56" s="630"/>
      <c r="F56" s="630"/>
      <c r="G56" s="630"/>
      <c r="H56" s="630"/>
      <c r="I56" s="630"/>
      <c r="J56" s="158" t="s">
        <v>166</v>
      </c>
      <c r="L56" s="275"/>
    </row>
    <row r="57" spans="1:12" x14ac:dyDescent="0.2">
      <c r="B57" s="543" t="s">
        <v>187</v>
      </c>
      <c r="C57" s="544"/>
      <c r="D57" s="544"/>
      <c r="E57" s="544"/>
      <c r="F57" s="544"/>
      <c r="G57" s="544"/>
      <c r="H57" s="545"/>
      <c r="I57" s="177" t="s">
        <v>210</v>
      </c>
      <c r="J57" s="252" t="s">
        <v>191</v>
      </c>
      <c r="L57" s="275"/>
    </row>
    <row r="58" spans="1:12" x14ac:dyDescent="0.2">
      <c r="B58" s="552" t="s">
        <v>552</v>
      </c>
      <c r="C58" s="553"/>
      <c r="D58" s="553"/>
      <c r="E58" s="553"/>
      <c r="F58" s="553"/>
      <c r="G58" s="553"/>
      <c r="H58" s="554"/>
      <c r="I58" s="178">
        <v>2.8</v>
      </c>
      <c r="J58" s="249" t="s">
        <v>210</v>
      </c>
      <c r="L58" s="275"/>
    </row>
    <row r="59" spans="1:12" x14ac:dyDescent="0.2">
      <c r="A59" s="227" t="s">
        <v>620</v>
      </c>
      <c r="B59" s="584" t="s">
        <v>192</v>
      </c>
      <c r="C59" s="585"/>
      <c r="D59" s="585"/>
      <c r="E59" s="585"/>
      <c r="F59" s="585"/>
      <c r="G59" s="585"/>
      <c r="H59" s="586"/>
      <c r="I59" s="179">
        <v>2.8</v>
      </c>
      <c r="J59" s="163"/>
      <c r="L59" s="275"/>
    </row>
    <row r="60" spans="1:12" x14ac:dyDescent="0.2">
      <c r="B60" s="158" t="s">
        <v>621</v>
      </c>
      <c r="C60" s="158">
        <v>95601</v>
      </c>
      <c r="D60" s="630" t="s">
        <v>890</v>
      </c>
      <c r="E60" s="630"/>
      <c r="F60" s="630"/>
      <c r="G60" s="630"/>
      <c r="H60" s="630"/>
      <c r="I60" s="630"/>
      <c r="J60" s="158" t="s">
        <v>110</v>
      </c>
      <c r="L60" s="275"/>
    </row>
    <row r="61" spans="1:12" x14ac:dyDescent="0.2">
      <c r="B61" s="686" t="s">
        <v>187</v>
      </c>
      <c r="C61" s="687"/>
      <c r="D61" s="687"/>
      <c r="E61" s="687"/>
      <c r="F61" s="687"/>
      <c r="G61" s="687"/>
      <c r="H61" s="688"/>
      <c r="I61" s="177" t="s">
        <v>33</v>
      </c>
      <c r="J61" s="252" t="s">
        <v>191</v>
      </c>
      <c r="L61" s="275"/>
    </row>
    <row r="62" spans="1:12" ht="16.5" customHeight="1" x14ac:dyDescent="0.2">
      <c r="B62" s="552" t="s">
        <v>200</v>
      </c>
      <c r="C62" s="553"/>
      <c r="D62" s="553"/>
      <c r="E62" s="553"/>
      <c r="F62" s="553"/>
      <c r="G62" s="553"/>
      <c r="H62" s="554"/>
      <c r="I62" s="178">
        <v>7</v>
      </c>
      <c r="J62" s="162" t="s">
        <v>33</v>
      </c>
      <c r="L62" s="275"/>
    </row>
    <row r="63" spans="1:12" x14ac:dyDescent="0.2">
      <c r="A63" s="227" t="s">
        <v>621</v>
      </c>
      <c r="B63" s="584" t="s">
        <v>192</v>
      </c>
      <c r="C63" s="585"/>
      <c r="D63" s="585"/>
      <c r="E63" s="585"/>
      <c r="F63" s="585"/>
      <c r="G63" s="585"/>
      <c r="H63" s="586"/>
      <c r="I63" s="179">
        <v>7</v>
      </c>
      <c r="J63" s="163"/>
      <c r="L63" s="275"/>
    </row>
    <row r="64" spans="1:12" x14ac:dyDescent="0.2">
      <c r="B64" s="169" t="s">
        <v>622</v>
      </c>
      <c r="C64" s="170"/>
      <c r="D64" s="171" t="s">
        <v>112</v>
      </c>
      <c r="E64" s="171"/>
      <c r="F64" s="171"/>
      <c r="G64" s="171"/>
      <c r="H64" s="171"/>
      <c r="I64" s="171"/>
      <c r="J64" s="172"/>
      <c r="L64" s="275"/>
    </row>
    <row r="65" spans="1:14" x14ac:dyDescent="0.2">
      <c r="B65" s="161" t="s">
        <v>623</v>
      </c>
      <c r="C65" s="161">
        <v>96523</v>
      </c>
      <c r="D65" s="645" t="s">
        <v>892</v>
      </c>
      <c r="E65" s="646"/>
      <c r="F65" s="539"/>
      <c r="G65" s="539"/>
      <c r="H65" s="539"/>
      <c r="I65" s="540"/>
      <c r="J65" s="158" t="s">
        <v>879</v>
      </c>
      <c r="L65" s="275"/>
    </row>
    <row r="66" spans="1:14" ht="12.75" customHeight="1" x14ac:dyDescent="0.2">
      <c r="B66" s="634" t="s">
        <v>187</v>
      </c>
      <c r="C66" s="634"/>
      <c r="D66" s="634"/>
      <c r="E66" s="634"/>
      <c r="F66" s="634"/>
      <c r="G66" s="260" t="s">
        <v>206</v>
      </c>
      <c r="H66" s="260" t="s">
        <v>208</v>
      </c>
      <c r="I66" s="261" t="s">
        <v>190</v>
      </c>
      <c r="J66" s="258" t="s">
        <v>191</v>
      </c>
      <c r="L66" s="275"/>
    </row>
    <row r="67" spans="1:14" ht="12.75" customHeight="1" x14ac:dyDescent="0.2">
      <c r="B67" s="633" t="s">
        <v>609</v>
      </c>
      <c r="C67" s="633"/>
      <c r="D67" s="633"/>
      <c r="E67" s="633"/>
      <c r="F67" s="633"/>
      <c r="G67" s="159">
        <v>1.87</v>
      </c>
      <c r="H67" s="159">
        <v>1.6</v>
      </c>
      <c r="I67" s="185">
        <v>2.9920000000000004</v>
      </c>
      <c r="J67" s="175" t="s">
        <v>232</v>
      </c>
      <c r="L67" s="275"/>
    </row>
    <row r="68" spans="1:14" x14ac:dyDescent="0.2">
      <c r="A68" s="227" t="s">
        <v>623</v>
      </c>
      <c r="B68" s="561" t="s">
        <v>192</v>
      </c>
      <c r="C68" s="562"/>
      <c r="D68" s="562"/>
      <c r="E68" s="562"/>
      <c r="F68" s="562"/>
      <c r="G68" s="562"/>
      <c r="H68" s="563"/>
      <c r="I68" s="179">
        <v>2.9920000000000004</v>
      </c>
      <c r="J68" s="163"/>
      <c r="L68" s="275"/>
    </row>
    <row r="69" spans="1:14" x14ac:dyDescent="0.2">
      <c r="A69" s="227"/>
      <c r="B69" s="161" t="s">
        <v>624</v>
      </c>
      <c r="C69" s="161">
        <v>96617</v>
      </c>
      <c r="D69" s="645" t="s">
        <v>1126</v>
      </c>
      <c r="E69" s="646"/>
      <c r="F69" s="539"/>
      <c r="G69" s="539"/>
      <c r="H69" s="539"/>
      <c r="I69" s="540"/>
      <c r="J69" s="158" t="s">
        <v>38</v>
      </c>
      <c r="L69" s="275"/>
    </row>
    <row r="70" spans="1:14" x14ac:dyDescent="0.2">
      <c r="B70" s="686" t="s">
        <v>187</v>
      </c>
      <c r="C70" s="687"/>
      <c r="D70" s="687"/>
      <c r="E70" s="687"/>
      <c r="F70" s="687"/>
      <c r="G70" s="687"/>
      <c r="H70" s="688"/>
      <c r="I70" s="177" t="s">
        <v>190</v>
      </c>
      <c r="J70" s="252" t="s">
        <v>191</v>
      </c>
      <c r="L70" s="275"/>
    </row>
    <row r="71" spans="1:14" ht="12.75" customHeight="1" x14ac:dyDescent="0.2">
      <c r="B71" s="552" t="s">
        <v>418</v>
      </c>
      <c r="C71" s="553"/>
      <c r="D71" s="553"/>
      <c r="E71" s="553"/>
      <c r="F71" s="553"/>
      <c r="G71" s="553"/>
      <c r="H71" s="554"/>
      <c r="I71" s="178">
        <v>2.5499999999999998</v>
      </c>
      <c r="J71" s="162" t="s">
        <v>33</v>
      </c>
      <c r="L71" s="275"/>
    </row>
    <row r="72" spans="1:14" x14ac:dyDescent="0.2">
      <c r="A72" s="227" t="s">
        <v>624</v>
      </c>
      <c r="B72" s="584" t="s">
        <v>192</v>
      </c>
      <c r="C72" s="585"/>
      <c r="D72" s="585"/>
      <c r="E72" s="585"/>
      <c r="F72" s="585"/>
      <c r="G72" s="585"/>
      <c r="H72" s="586"/>
      <c r="I72" s="179">
        <v>2.5499999999999998</v>
      </c>
      <c r="J72" s="163"/>
      <c r="L72" s="275"/>
    </row>
    <row r="73" spans="1:14" ht="27" customHeight="1" x14ac:dyDescent="0.2">
      <c r="B73" s="186" t="s">
        <v>625</v>
      </c>
      <c r="C73" s="186">
        <v>96540</v>
      </c>
      <c r="D73" s="691" t="s">
        <v>1127</v>
      </c>
      <c r="E73" s="692"/>
      <c r="F73" s="692"/>
      <c r="G73" s="692"/>
      <c r="H73" s="692"/>
      <c r="I73" s="693"/>
      <c r="J73" s="161" t="s">
        <v>38</v>
      </c>
      <c r="L73" s="275"/>
    </row>
    <row r="74" spans="1:14" ht="12.75" customHeight="1" x14ac:dyDescent="0.2">
      <c r="B74" s="543" t="s">
        <v>187</v>
      </c>
      <c r="C74" s="544"/>
      <c r="D74" s="544"/>
      <c r="E74" s="544"/>
      <c r="F74" s="544"/>
      <c r="G74" s="544"/>
      <c r="H74" s="545"/>
      <c r="I74" s="177" t="s">
        <v>202</v>
      </c>
      <c r="J74" s="252" t="s">
        <v>191</v>
      </c>
      <c r="L74" s="275"/>
    </row>
    <row r="75" spans="1:14" ht="90.75" customHeight="1" x14ac:dyDescent="0.2">
      <c r="B75" s="182"/>
      <c r="C75" s="183"/>
      <c r="D75" s="184"/>
      <c r="E75" s="552" t="s">
        <v>540</v>
      </c>
      <c r="F75" s="553"/>
      <c r="G75" s="553"/>
      <c r="H75" s="554"/>
      <c r="I75" s="185">
        <v>11.7</v>
      </c>
      <c r="J75" s="162" t="s">
        <v>203</v>
      </c>
      <c r="L75" s="275">
        <v>408.42</v>
      </c>
      <c r="N75" s="204"/>
    </row>
    <row r="76" spans="1:14" ht="12.75" customHeight="1" x14ac:dyDescent="0.2">
      <c r="A76" s="227" t="s">
        <v>625</v>
      </c>
      <c r="B76" s="584" t="s">
        <v>192</v>
      </c>
      <c r="C76" s="585"/>
      <c r="D76" s="585"/>
      <c r="E76" s="585"/>
      <c r="F76" s="585"/>
      <c r="G76" s="585"/>
      <c r="H76" s="586"/>
      <c r="I76" s="179">
        <v>11.7</v>
      </c>
      <c r="J76" s="163"/>
      <c r="L76" s="370"/>
    </row>
    <row r="77" spans="1:14" x14ac:dyDescent="0.2">
      <c r="B77" s="158" t="s">
        <v>626</v>
      </c>
      <c r="C77" s="158">
        <v>96543</v>
      </c>
      <c r="D77" s="630" t="s">
        <v>898</v>
      </c>
      <c r="E77" s="630"/>
      <c r="F77" s="630"/>
      <c r="G77" s="630"/>
      <c r="H77" s="630"/>
      <c r="I77" s="630"/>
      <c r="J77" s="158" t="s">
        <v>166</v>
      </c>
      <c r="L77" s="370"/>
    </row>
    <row r="78" spans="1:14" x14ac:dyDescent="0.2">
      <c r="B78" s="543" t="s">
        <v>187</v>
      </c>
      <c r="C78" s="544"/>
      <c r="D78" s="544"/>
      <c r="E78" s="544"/>
      <c r="F78" s="544"/>
      <c r="G78" s="544"/>
      <c r="H78" s="545"/>
      <c r="I78" s="177" t="s">
        <v>166</v>
      </c>
      <c r="J78" s="252" t="s">
        <v>191</v>
      </c>
      <c r="L78" s="370"/>
    </row>
    <row r="79" spans="1:14" ht="109.5" customHeight="1" x14ac:dyDescent="0.2">
      <c r="B79" s="187"/>
      <c r="C79" s="188"/>
      <c r="D79" s="188"/>
      <c r="E79" s="552" t="s">
        <v>540</v>
      </c>
      <c r="F79" s="553"/>
      <c r="G79" s="553"/>
      <c r="H79" s="554"/>
      <c r="I79" s="178">
        <v>29.7</v>
      </c>
      <c r="J79" s="189" t="s">
        <v>204</v>
      </c>
      <c r="L79" s="275">
        <v>660.8</v>
      </c>
    </row>
    <row r="80" spans="1:14" x14ac:dyDescent="0.2">
      <c r="A80" s="227" t="s">
        <v>626</v>
      </c>
      <c r="B80" s="561" t="s">
        <v>192</v>
      </c>
      <c r="C80" s="562"/>
      <c r="D80" s="562"/>
      <c r="E80" s="562"/>
      <c r="F80" s="562"/>
      <c r="G80" s="562"/>
      <c r="H80" s="563"/>
      <c r="I80" s="190">
        <v>29.7</v>
      </c>
      <c r="J80" s="189"/>
      <c r="L80" s="370"/>
    </row>
    <row r="81" spans="1:12" x14ac:dyDescent="0.2">
      <c r="B81" s="158" t="s">
        <v>627</v>
      </c>
      <c r="C81" s="158">
        <v>96545</v>
      </c>
      <c r="D81" s="630" t="s">
        <v>900</v>
      </c>
      <c r="E81" s="630"/>
      <c r="F81" s="630"/>
      <c r="G81" s="630"/>
      <c r="H81" s="630"/>
      <c r="I81" s="630"/>
      <c r="J81" s="158" t="s">
        <v>166</v>
      </c>
      <c r="L81" s="370"/>
    </row>
    <row r="82" spans="1:12" x14ac:dyDescent="0.2">
      <c r="B82" s="543" t="s">
        <v>187</v>
      </c>
      <c r="C82" s="544"/>
      <c r="D82" s="544"/>
      <c r="E82" s="544"/>
      <c r="F82" s="544"/>
      <c r="G82" s="544"/>
      <c r="H82" s="545"/>
      <c r="I82" s="177" t="s">
        <v>166</v>
      </c>
      <c r="J82" s="252" t="s">
        <v>191</v>
      </c>
      <c r="L82" s="370"/>
    </row>
    <row r="83" spans="1:12" ht="109.5" customHeight="1" x14ac:dyDescent="0.2">
      <c r="B83" s="187"/>
      <c r="C83" s="188"/>
      <c r="D83" s="188"/>
      <c r="E83" s="552" t="s">
        <v>540</v>
      </c>
      <c r="F83" s="553"/>
      <c r="G83" s="553"/>
      <c r="H83" s="554"/>
      <c r="I83" s="178">
        <v>16.7</v>
      </c>
      <c r="J83" s="189" t="s">
        <v>204</v>
      </c>
      <c r="L83" s="275">
        <v>660.8</v>
      </c>
    </row>
    <row r="84" spans="1:12" x14ac:dyDescent="0.2">
      <c r="A84" s="227" t="s">
        <v>627</v>
      </c>
      <c r="B84" s="561" t="s">
        <v>192</v>
      </c>
      <c r="C84" s="562"/>
      <c r="D84" s="562"/>
      <c r="E84" s="562"/>
      <c r="F84" s="562"/>
      <c r="G84" s="562"/>
      <c r="H84" s="563"/>
      <c r="I84" s="190">
        <v>16.7</v>
      </c>
      <c r="J84" s="189"/>
      <c r="L84" s="370"/>
    </row>
    <row r="85" spans="1:12" x14ac:dyDescent="0.2">
      <c r="B85" s="158" t="s">
        <v>628</v>
      </c>
      <c r="C85" s="158">
        <v>104920</v>
      </c>
      <c r="D85" s="538" t="s">
        <v>902</v>
      </c>
      <c r="E85" s="539"/>
      <c r="F85" s="539"/>
      <c r="G85" s="539"/>
      <c r="H85" s="539"/>
      <c r="I85" s="540"/>
      <c r="J85" s="158" t="s">
        <v>166</v>
      </c>
      <c r="L85" s="275"/>
    </row>
    <row r="86" spans="1:12" ht="12.75" customHeight="1" x14ac:dyDescent="0.2">
      <c r="B86" s="543" t="s">
        <v>187</v>
      </c>
      <c r="C86" s="544"/>
      <c r="D86" s="544"/>
      <c r="E86" s="544"/>
      <c r="F86" s="544"/>
      <c r="G86" s="544"/>
      <c r="H86" s="545"/>
      <c r="I86" s="177" t="s">
        <v>166</v>
      </c>
      <c r="J86" s="252" t="s">
        <v>191</v>
      </c>
      <c r="L86" s="275"/>
    </row>
    <row r="87" spans="1:12" ht="114" customHeight="1" x14ac:dyDescent="0.2">
      <c r="B87" s="187"/>
      <c r="C87" s="188"/>
      <c r="D87" s="188"/>
      <c r="E87" s="552" t="s">
        <v>540</v>
      </c>
      <c r="F87" s="553"/>
      <c r="G87" s="553"/>
      <c r="H87" s="554"/>
      <c r="I87" s="178">
        <v>53.9</v>
      </c>
      <c r="J87" s="189" t="s">
        <v>204</v>
      </c>
      <c r="L87" s="275">
        <v>1227.6000000000001</v>
      </c>
    </row>
    <row r="88" spans="1:12" ht="12.75" customHeight="1" x14ac:dyDescent="0.2">
      <c r="A88" s="227" t="s">
        <v>628</v>
      </c>
      <c r="B88" s="561" t="s">
        <v>192</v>
      </c>
      <c r="C88" s="562"/>
      <c r="D88" s="562"/>
      <c r="E88" s="562"/>
      <c r="F88" s="562"/>
      <c r="G88" s="562"/>
      <c r="H88" s="563"/>
      <c r="I88" s="190">
        <v>53.9</v>
      </c>
      <c r="J88" s="163"/>
      <c r="L88" s="275"/>
    </row>
    <row r="89" spans="1:12" ht="31.5" customHeight="1" x14ac:dyDescent="0.2">
      <c r="B89" s="158" t="s">
        <v>629</v>
      </c>
      <c r="C89" s="158">
        <v>94965</v>
      </c>
      <c r="D89" s="630" t="s">
        <v>904</v>
      </c>
      <c r="E89" s="630"/>
      <c r="F89" s="630"/>
      <c r="G89" s="630"/>
      <c r="H89" s="630"/>
      <c r="I89" s="630"/>
      <c r="J89" s="158" t="s">
        <v>879</v>
      </c>
      <c r="L89" s="275"/>
    </row>
    <row r="90" spans="1:12" ht="12.75" customHeight="1" x14ac:dyDescent="0.2">
      <c r="A90" s="227"/>
      <c r="B90" s="689" t="s">
        <v>187</v>
      </c>
      <c r="C90" s="689"/>
      <c r="D90" s="689"/>
      <c r="E90" s="690"/>
      <c r="F90" s="690"/>
      <c r="G90" s="690"/>
      <c r="H90" s="690"/>
      <c r="I90" s="177" t="s">
        <v>199</v>
      </c>
      <c r="J90" s="252" t="s">
        <v>191</v>
      </c>
      <c r="L90" s="275"/>
    </row>
    <row r="91" spans="1:12" ht="99" customHeight="1" x14ac:dyDescent="0.2">
      <c r="B91" s="182"/>
      <c r="C91" s="250"/>
      <c r="D91" s="251"/>
      <c r="E91" s="554" t="s">
        <v>818</v>
      </c>
      <c r="F91" s="633"/>
      <c r="G91" s="633"/>
      <c r="H91" s="633"/>
      <c r="I91" s="178">
        <v>1.87</v>
      </c>
      <c r="J91" s="162" t="s">
        <v>199</v>
      </c>
      <c r="L91" s="275">
        <v>39.769999999999996</v>
      </c>
    </row>
    <row r="92" spans="1:12" ht="12.75" customHeight="1" x14ac:dyDescent="0.2">
      <c r="A92" s="227" t="s">
        <v>629</v>
      </c>
      <c r="B92" s="584" t="s">
        <v>192</v>
      </c>
      <c r="C92" s="585"/>
      <c r="D92" s="585"/>
      <c r="E92" s="562"/>
      <c r="F92" s="562"/>
      <c r="G92" s="562"/>
      <c r="H92" s="563"/>
      <c r="I92" s="190">
        <v>1.87</v>
      </c>
      <c r="J92" s="163"/>
      <c r="L92" s="275"/>
    </row>
    <row r="93" spans="1:12" ht="12.75" customHeight="1" x14ac:dyDescent="0.2">
      <c r="B93" s="158" t="s">
        <v>630</v>
      </c>
      <c r="C93" s="158">
        <v>103670</v>
      </c>
      <c r="D93" s="630" t="s">
        <v>884</v>
      </c>
      <c r="E93" s="630"/>
      <c r="F93" s="630"/>
      <c r="G93" s="630"/>
      <c r="H93" s="630"/>
      <c r="I93" s="630"/>
      <c r="J93" s="158" t="s">
        <v>879</v>
      </c>
      <c r="L93" s="275"/>
    </row>
    <row r="94" spans="1:12" ht="12" customHeight="1" x14ac:dyDescent="0.2">
      <c r="B94" s="543" t="s">
        <v>187</v>
      </c>
      <c r="C94" s="544"/>
      <c r="D94" s="544"/>
      <c r="E94" s="544"/>
      <c r="F94" s="544"/>
      <c r="G94" s="544"/>
      <c r="H94" s="545"/>
      <c r="I94" s="177" t="s">
        <v>199</v>
      </c>
      <c r="J94" s="252" t="s">
        <v>191</v>
      </c>
      <c r="L94" s="275"/>
    </row>
    <row r="95" spans="1:12" ht="12" customHeight="1" x14ac:dyDescent="0.2">
      <c r="B95" s="552" t="s">
        <v>540</v>
      </c>
      <c r="C95" s="553"/>
      <c r="D95" s="553"/>
      <c r="E95" s="553"/>
      <c r="F95" s="553"/>
      <c r="G95" s="553"/>
      <c r="H95" s="554"/>
      <c r="I95" s="178">
        <v>1.87</v>
      </c>
      <c r="J95" s="192" t="s">
        <v>199</v>
      </c>
      <c r="L95" s="275">
        <v>39.769999999999996</v>
      </c>
    </row>
    <row r="96" spans="1:12" ht="12" customHeight="1" x14ac:dyDescent="0.2">
      <c r="A96" s="227" t="s">
        <v>630</v>
      </c>
      <c r="B96" s="561" t="s">
        <v>192</v>
      </c>
      <c r="C96" s="562"/>
      <c r="D96" s="562"/>
      <c r="E96" s="562"/>
      <c r="F96" s="562"/>
      <c r="G96" s="562"/>
      <c r="H96" s="563"/>
      <c r="I96" s="190">
        <v>1.87</v>
      </c>
      <c r="J96" s="163"/>
      <c r="L96" s="275"/>
    </row>
    <row r="97" spans="1:14" ht="12.75" customHeight="1" x14ac:dyDescent="0.2">
      <c r="A97" s="227"/>
      <c r="B97" s="158" t="s">
        <v>631</v>
      </c>
      <c r="C97" s="158">
        <v>98557</v>
      </c>
      <c r="D97" s="630" t="s">
        <v>906</v>
      </c>
      <c r="E97" s="630"/>
      <c r="F97" s="630"/>
      <c r="G97" s="630"/>
      <c r="H97" s="630"/>
      <c r="I97" s="630"/>
      <c r="J97" s="158" t="s">
        <v>38</v>
      </c>
      <c r="L97" s="275"/>
    </row>
    <row r="98" spans="1:14" ht="12.75" customHeight="1" x14ac:dyDescent="0.2">
      <c r="A98" s="227"/>
      <c r="B98" s="543" t="s">
        <v>187</v>
      </c>
      <c r="C98" s="544"/>
      <c r="D98" s="544"/>
      <c r="E98" s="544"/>
      <c r="F98" s="544"/>
      <c r="G98" s="544"/>
      <c r="H98" s="545"/>
      <c r="I98" s="177" t="s">
        <v>209</v>
      </c>
      <c r="J98" s="252" t="s">
        <v>191</v>
      </c>
      <c r="L98" s="275"/>
    </row>
    <row r="99" spans="1:14" ht="12.75" customHeight="1" x14ac:dyDescent="0.2">
      <c r="A99" s="227"/>
      <c r="B99" s="552" t="s">
        <v>540</v>
      </c>
      <c r="C99" s="553"/>
      <c r="D99" s="553"/>
      <c r="E99" s="553"/>
      <c r="F99" s="553"/>
      <c r="G99" s="553"/>
      <c r="H99" s="554"/>
      <c r="I99" s="178">
        <v>11.7</v>
      </c>
      <c r="J99" s="192" t="s">
        <v>211</v>
      </c>
      <c r="L99" s="275">
        <v>408.42</v>
      </c>
    </row>
    <row r="100" spans="1:14" ht="12.75" customHeight="1" x14ac:dyDescent="0.2">
      <c r="A100" s="227" t="s">
        <v>631</v>
      </c>
      <c r="B100" s="561" t="s">
        <v>192</v>
      </c>
      <c r="C100" s="562"/>
      <c r="D100" s="562"/>
      <c r="E100" s="562"/>
      <c r="F100" s="562"/>
      <c r="G100" s="562"/>
      <c r="H100" s="563"/>
      <c r="I100" s="190">
        <v>11.7</v>
      </c>
      <c r="J100" s="163"/>
      <c r="L100" s="275"/>
    </row>
    <row r="101" spans="1:14" ht="12.75" customHeight="1" x14ac:dyDescent="0.2">
      <c r="B101" s="158" t="s">
        <v>817</v>
      </c>
      <c r="C101" s="158">
        <v>93382</v>
      </c>
      <c r="D101" s="630" t="s">
        <v>908</v>
      </c>
      <c r="E101" s="630"/>
      <c r="F101" s="630"/>
      <c r="G101" s="630"/>
      <c r="H101" s="630"/>
      <c r="I101" s="630"/>
      <c r="J101" s="158" t="s">
        <v>879</v>
      </c>
      <c r="L101" s="275"/>
    </row>
    <row r="102" spans="1:14" x14ac:dyDescent="0.2">
      <c r="B102" s="634" t="s">
        <v>187</v>
      </c>
      <c r="C102" s="634"/>
      <c r="D102" s="634"/>
      <c r="E102" s="634"/>
      <c r="F102" s="634"/>
      <c r="G102" s="260" t="s">
        <v>205</v>
      </c>
      <c r="H102" s="260" t="s">
        <v>206</v>
      </c>
      <c r="I102" s="261" t="s">
        <v>199</v>
      </c>
      <c r="J102" s="258" t="s">
        <v>191</v>
      </c>
      <c r="L102" s="275"/>
    </row>
    <row r="103" spans="1:14" ht="12.75" customHeight="1" x14ac:dyDescent="0.2">
      <c r="B103" s="633" t="s">
        <v>540</v>
      </c>
      <c r="C103" s="633"/>
      <c r="D103" s="633"/>
      <c r="E103" s="633"/>
      <c r="F103" s="633"/>
      <c r="G103" s="159">
        <v>2.9920000000000004</v>
      </c>
      <c r="H103" s="159">
        <v>1.87</v>
      </c>
      <c r="I103" s="185">
        <v>1.1220000000000003</v>
      </c>
      <c r="J103" s="160" t="s">
        <v>207</v>
      </c>
      <c r="L103" s="275"/>
    </row>
    <row r="104" spans="1:14" ht="12.75" customHeight="1" x14ac:dyDescent="0.2">
      <c r="A104" s="227" t="s">
        <v>817</v>
      </c>
      <c r="B104" s="561" t="s">
        <v>192</v>
      </c>
      <c r="C104" s="562"/>
      <c r="D104" s="562"/>
      <c r="E104" s="562"/>
      <c r="F104" s="562"/>
      <c r="G104" s="562"/>
      <c r="H104" s="563"/>
      <c r="I104" s="179">
        <v>1.1220000000000003</v>
      </c>
      <c r="J104" s="163"/>
      <c r="L104" s="275"/>
    </row>
    <row r="105" spans="1:14" x14ac:dyDescent="0.2">
      <c r="B105" s="169" t="s">
        <v>632</v>
      </c>
      <c r="C105" s="170"/>
      <c r="D105" s="171" t="s">
        <v>111</v>
      </c>
      <c r="E105" s="171"/>
      <c r="F105" s="171"/>
      <c r="G105" s="171"/>
      <c r="H105" s="171"/>
      <c r="I105" s="171"/>
      <c r="J105" s="172"/>
      <c r="L105" s="275"/>
    </row>
    <row r="106" spans="1:14" x14ac:dyDescent="0.2">
      <c r="B106" s="158" t="s">
        <v>633</v>
      </c>
      <c r="C106" s="158">
        <v>96527</v>
      </c>
      <c r="D106" s="630" t="s">
        <v>910</v>
      </c>
      <c r="E106" s="630"/>
      <c r="F106" s="630"/>
      <c r="G106" s="630"/>
      <c r="H106" s="630"/>
      <c r="I106" s="630"/>
      <c r="J106" s="158" t="s">
        <v>879</v>
      </c>
      <c r="L106" s="275"/>
    </row>
    <row r="107" spans="1:14" x14ac:dyDescent="0.2">
      <c r="B107" s="634" t="s">
        <v>187</v>
      </c>
      <c r="C107" s="634"/>
      <c r="D107" s="634"/>
      <c r="E107" s="634"/>
      <c r="F107" s="634"/>
      <c r="G107" s="260" t="s">
        <v>206</v>
      </c>
      <c r="H107" s="260" t="s">
        <v>208</v>
      </c>
      <c r="I107" s="261" t="s">
        <v>190</v>
      </c>
      <c r="J107" s="258" t="s">
        <v>191</v>
      </c>
      <c r="L107" s="275"/>
    </row>
    <row r="108" spans="1:14" ht="30.75" customHeight="1" x14ac:dyDescent="0.2">
      <c r="B108" s="633" t="s">
        <v>540</v>
      </c>
      <c r="C108" s="633"/>
      <c r="D108" s="633"/>
      <c r="E108" s="633"/>
      <c r="F108" s="633"/>
      <c r="G108" s="159">
        <v>0.66</v>
      </c>
      <c r="H108" s="159">
        <v>1.6</v>
      </c>
      <c r="I108" s="185">
        <v>1.056</v>
      </c>
      <c r="J108" s="175" t="s">
        <v>232</v>
      </c>
      <c r="L108" s="275"/>
    </row>
    <row r="109" spans="1:14" x14ac:dyDescent="0.2">
      <c r="A109" s="227" t="s">
        <v>633</v>
      </c>
      <c r="B109" s="561" t="s">
        <v>192</v>
      </c>
      <c r="C109" s="562"/>
      <c r="D109" s="562"/>
      <c r="E109" s="562"/>
      <c r="F109" s="562"/>
      <c r="G109" s="562"/>
      <c r="H109" s="563"/>
      <c r="I109" s="179">
        <v>1.056</v>
      </c>
      <c r="J109" s="163"/>
      <c r="L109" s="275"/>
    </row>
    <row r="110" spans="1:14" ht="29.25" customHeight="1" x14ac:dyDescent="0.2">
      <c r="B110" s="158" t="s">
        <v>634</v>
      </c>
      <c r="C110" s="158">
        <v>96542</v>
      </c>
      <c r="D110" s="630" t="s">
        <v>912</v>
      </c>
      <c r="E110" s="630"/>
      <c r="F110" s="630"/>
      <c r="G110" s="630"/>
      <c r="H110" s="630"/>
      <c r="I110" s="630"/>
      <c r="J110" s="158" t="s">
        <v>38</v>
      </c>
      <c r="L110" s="275"/>
    </row>
    <row r="111" spans="1:14" x14ac:dyDescent="0.2">
      <c r="B111" s="643" t="s">
        <v>187</v>
      </c>
      <c r="C111" s="644"/>
      <c r="D111" s="644"/>
      <c r="E111" s="565"/>
      <c r="F111" s="565"/>
      <c r="G111" s="565"/>
      <c r="H111" s="566"/>
      <c r="I111" s="261" t="s">
        <v>209</v>
      </c>
      <c r="J111" s="258" t="s">
        <v>191</v>
      </c>
      <c r="L111" s="275"/>
    </row>
    <row r="112" spans="1:14" ht="109.5" customHeight="1" x14ac:dyDescent="0.2">
      <c r="B112" s="193"/>
      <c r="C112" s="183"/>
      <c r="D112" s="184"/>
      <c r="E112" s="552" t="s">
        <v>540</v>
      </c>
      <c r="F112" s="553"/>
      <c r="G112" s="553"/>
      <c r="H112" s="554"/>
      <c r="I112" s="185">
        <v>13.25</v>
      </c>
      <c r="J112" s="160" t="s">
        <v>190</v>
      </c>
      <c r="L112" s="275">
        <v>588.3599999999999</v>
      </c>
      <c r="N112" s="204"/>
    </row>
    <row r="113" spans="1:12" x14ac:dyDescent="0.2">
      <c r="A113" s="227" t="s">
        <v>634</v>
      </c>
      <c r="B113" s="584" t="s">
        <v>192</v>
      </c>
      <c r="C113" s="585"/>
      <c r="D113" s="585"/>
      <c r="E113" s="562"/>
      <c r="F113" s="562"/>
      <c r="G113" s="562"/>
      <c r="H113" s="563"/>
      <c r="I113" s="179">
        <v>13.25</v>
      </c>
      <c r="J113" s="163"/>
      <c r="L113" s="275"/>
    </row>
    <row r="114" spans="1:12" x14ac:dyDescent="0.2">
      <c r="B114" s="158" t="s">
        <v>635</v>
      </c>
      <c r="C114" s="158">
        <v>95241</v>
      </c>
      <c r="D114" s="630" t="s">
        <v>867</v>
      </c>
      <c r="E114" s="630"/>
      <c r="F114" s="630"/>
      <c r="G114" s="630"/>
      <c r="H114" s="630"/>
      <c r="I114" s="630"/>
      <c r="J114" s="158" t="s">
        <v>38</v>
      </c>
      <c r="L114" s="275"/>
    </row>
    <row r="115" spans="1:12" x14ac:dyDescent="0.2">
      <c r="B115" s="573" t="s">
        <v>187</v>
      </c>
      <c r="C115" s="649"/>
      <c r="D115" s="574"/>
      <c r="E115" s="573" t="s">
        <v>195</v>
      </c>
      <c r="F115" s="574"/>
      <c r="G115" s="573" t="s">
        <v>188</v>
      </c>
      <c r="H115" s="574"/>
      <c r="I115" s="177" t="s">
        <v>190</v>
      </c>
      <c r="J115" s="258" t="s">
        <v>191</v>
      </c>
      <c r="L115" s="275"/>
    </row>
    <row r="116" spans="1:12" x14ac:dyDescent="0.2">
      <c r="B116" s="593"/>
      <c r="C116" s="594"/>
      <c r="D116" s="595"/>
      <c r="E116" s="647">
        <v>22.083333333333336</v>
      </c>
      <c r="F116" s="648"/>
      <c r="G116" s="647">
        <v>0.14000000000000001</v>
      </c>
      <c r="H116" s="648"/>
      <c r="I116" s="180">
        <v>3.0916666666666672</v>
      </c>
      <c r="J116" s="205" t="s">
        <v>220</v>
      </c>
      <c r="L116" s="275"/>
    </row>
    <row r="117" spans="1:12" x14ac:dyDescent="0.2">
      <c r="A117" s="227" t="s">
        <v>635</v>
      </c>
      <c r="B117" s="584" t="s">
        <v>192</v>
      </c>
      <c r="C117" s="585"/>
      <c r="D117" s="585"/>
      <c r="E117" s="585"/>
      <c r="F117" s="585"/>
      <c r="G117" s="585"/>
      <c r="H117" s="586"/>
      <c r="I117" s="181">
        <v>3.0916666666666672</v>
      </c>
      <c r="J117" s="177"/>
      <c r="L117" s="275"/>
    </row>
    <row r="118" spans="1:12" x14ac:dyDescent="0.2">
      <c r="B118" s="158" t="s">
        <v>636</v>
      </c>
      <c r="C118" s="158">
        <v>96543</v>
      </c>
      <c r="D118" s="630" t="s">
        <v>898</v>
      </c>
      <c r="E118" s="630"/>
      <c r="F118" s="630"/>
      <c r="G118" s="630"/>
      <c r="H118" s="630"/>
      <c r="I118" s="630"/>
      <c r="J118" s="158" t="s">
        <v>166</v>
      </c>
      <c r="L118" s="275"/>
    </row>
    <row r="119" spans="1:12" x14ac:dyDescent="0.2">
      <c r="B119" s="543" t="s">
        <v>187</v>
      </c>
      <c r="C119" s="544"/>
      <c r="D119" s="544"/>
      <c r="E119" s="544"/>
      <c r="F119" s="544"/>
      <c r="G119" s="544"/>
      <c r="H119" s="545"/>
      <c r="I119" s="177" t="s">
        <v>210</v>
      </c>
      <c r="J119" s="252" t="s">
        <v>191</v>
      </c>
      <c r="L119" s="275"/>
    </row>
    <row r="120" spans="1:12" x14ac:dyDescent="0.2">
      <c r="B120" s="552" t="s">
        <v>540</v>
      </c>
      <c r="C120" s="553"/>
      <c r="D120" s="553"/>
      <c r="E120" s="553"/>
      <c r="F120" s="553"/>
      <c r="G120" s="553"/>
      <c r="H120" s="554"/>
      <c r="I120" s="178">
        <v>14.2</v>
      </c>
      <c r="J120" s="192" t="s">
        <v>204</v>
      </c>
      <c r="L120" s="275">
        <v>609.79999999999995</v>
      </c>
    </row>
    <row r="121" spans="1:12" x14ac:dyDescent="0.2">
      <c r="A121" s="227" t="s">
        <v>636</v>
      </c>
      <c r="B121" s="561" t="s">
        <v>192</v>
      </c>
      <c r="C121" s="562"/>
      <c r="D121" s="562"/>
      <c r="E121" s="562"/>
      <c r="F121" s="562"/>
      <c r="G121" s="562"/>
      <c r="H121" s="563"/>
      <c r="I121" s="190">
        <v>14.2</v>
      </c>
      <c r="J121" s="163"/>
      <c r="L121" s="275"/>
    </row>
    <row r="122" spans="1:12" x14ac:dyDescent="0.2">
      <c r="B122" s="158" t="s">
        <v>637</v>
      </c>
      <c r="C122" s="158">
        <v>96544</v>
      </c>
      <c r="D122" s="630" t="s">
        <v>915</v>
      </c>
      <c r="E122" s="630"/>
      <c r="F122" s="630"/>
      <c r="G122" s="630"/>
      <c r="H122" s="630"/>
      <c r="I122" s="630"/>
      <c r="J122" s="158" t="s">
        <v>166</v>
      </c>
      <c r="L122" s="275"/>
    </row>
    <row r="123" spans="1:12" x14ac:dyDescent="0.2">
      <c r="B123" s="543" t="s">
        <v>187</v>
      </c>
      <c r="C123" s="544"/>
      <c r="D123" s="544"/>
      <c r="E123" s="544"/>
      <c r="F123" s="544"/>
      <c r="G123" s="544"/>
      <c r="H123" s="545"/>
      <c r="I123" s="177" t="s">
        <v>210</v>
      </c>
      <c r="J123" s="252" t="s">
        <v>191</v>
      </c>
      <c r="L123" s="275"/>
    </row>
    <row r="124" spans="1:12" ht="100.5" customHeight="1" x14ac:dyDescent="0.2">
      <c r="B124" s="173"/>
      <c r="C124" s="191"/>
      <c r="D124" s="191"/>
      <c r="E124" s="552" t="s">
        <v>540</v>
      </c>
      <c r="F124" s="553"/>
      <c r="G124" s="553"/>
      <c r="H124" s="554"/>
      <c r="I124" s="178">
        <v>10.3</v>
      </c>
      <c r="J124" s="192" t="s">
        <v>204</v>
      </c>
      <c r="L124" s="275">
        <v>490.29999999999995</v>
      </c>
    </row>
    <row r="125" spans="1:12" x14ac:dyDescent="0.2">
      <c r="A125" s="227" t="s">
        <v>637</v>
      </c>
      <c r="B125" s="561" t="s">
        <v>192</v>
      </c>
      <c r="C125" s="562"/>
      <c r="D125" s="562"/>
      <c r="E125" s="562"/>
      <c r="F125" s="562"/>
      <c r="G125" s="562"/>
      <c r="H125" s="563"/>
      <c r="I125" s="190">
        <v>10.3</v>
      </c>
      <c r="J125" s="163"/>
      <c r="L125" s="275"/>
    </row>
    <row r="126" spans="1:12" x14ac:dyDescent="0.2">
      <c r="B126" s="158" t="s">
        <v>638</v>
      </c>
      <c r="C126" s="158">
        <v>96545</v>
      </c>
      <c r="D126" s="630" t="s">
        <v>900</v>
      </c>
      <c r="E126" s="630"/>
      <c r="F126" s="630"/>
      <c r="G126" s="630"/>
      <c r="H126" s="630"/>
      <c r="I126" s="630"/>
      <c r="J126" s="158" t="s">
        <v>166</v>
      </c>
      <c r="L126" s="275"/>
    </row>
    <row r="127" spans="1:12" x14ac:dyDescent="0.2">
      <c r="B127" s="543" t="s">
        <v>187</v>
      </c>
      <c r="C127" s="544"/>
      <c r="D127" s="544"/>
      <c r="E127" s="544"/>
      <c r="F127" s="544"/>
      <c r="G127" s="544"/>
      <c r="H127" s="545"/>
      <c r="I127" s="177" t="s">
        <v>210</v>
      </c>
      <c r="J127" s="252" t="s">
        <v>191</v>
      </c>
      <c r="L127" s="275"/>
    </row>
    <row r="128" spans="1:12" ht="15" customHeight="1" x14ac:dyDescent="0.2">
      <c r="B128" s="552" t="s">
        <v>540</v>
      </c>
      <c r="C128" s="553"/>
      <c r="D128" s="553"/>
      <c r="E128" s="553"/>
      <c r="F128" s="553"/>
      <c r="G128" s="553"/>
      <c r="H128" s="554"/>
      <c r="I128" s="178">
        <v>4.7</v>
      </c>
      <c r="J128" s="192" t="s">
        <v>204</v>
      </c>
      <c r="L128" s="274">
        <v>334</v>
      </c>
    </row>
    <row r="129" spans="1:12" x14ac:dyDescent="0.2">
      <c r="A129" s="227" t="s">
        <v>638</v>
      </c>
      <c r="B129" s="561" t="s">
        <v>192</v>
      </c>
      <c r="C129" s="562"/>
      <c r="D129" s="562"/>
      <c r="E129" s="562"/>
      <c r="F129" s="562"/>
      <c r="G129" s="562"/>
      <c r="H129" s="563"/>
      <c r="I129" s="190">
        <v>4.7</v>
      </c>
      <c r="J129" s="163"/>
      <c r="L129" s="275"/>
    </row>
    <row r="130" spans="1:12" x14ac:dyDescent="0.2">
      <c r="B130" s="158" t="s">
        <v>639</v>
      </c>
      <c r="C130" s="158">
        <v>96546</v>
      </c>
      <c r="D130" s="630" t="s">
        <v>917</v>
      </c>
      <c r="E130" s="630"/>
      <c r="F130" s="630"/>
      <c r="G130" s="630"/>
      <c r="H130" s="630"/>
      <c r="I130" s="630"/>
      <c r="J130" s="158" t="s">
        <v>166</v>
      </c>
      <c r="L130" s="275"/>
    </row>
    <row r="131" spans="1:12" x14ac:dyDescent="0.2">
      <c r="B131" s="543" t="s">
        <v>187</v>
      </c>
      <c r="C131" s="544"/>
      <c r="D131" s="544"/>
      <c r="E131" s="544"/>
      <c r="F131" s="544"/>
      <c r="G131" s="544"/>
      <c r="H131" s="545"/>
      <c r="I131" s="177" t="s">
        <v>210</v>
      </c>
      <c r="J131" s="252" t="s">
        <v>191</v>
      </c>
      <c r="L131" s="275"/>
    </row>
    <row r="132" spans="1:12" x14ac:dyDescent="0.2">
      <c r="B132" s="552" t="s">
        <v>540</v>
      </c>
      <c r="C132" s="553"/>
      <c r="D132" s="553"/>
      <c r="E132" s="553"/>
      <c r="F132" s="553"/>
      <c r="G132" s="553"/>
      <c r="H132" s="554"/>
      <c r="I132" s="178">
        <v>19.7</v>
      </c>
      <c r="J132" s="192" t="s">
        <v>204</v>
      </c>
      <c r="L132" s="275">
        <v>228.6</v>
      </c>
    </row>
    <row r="133" spans="1:12" x14ac:dyDescent="0.2">
      <c r="A133" s="227" t="s">
        <v>639</v>
      </c>
      <c r="B133" s="561" t="s">
        <v>192</v>
      </c>
      <c r="C133" s="562"/>
      <c r="D133" s="562"/>
      <c r="E133" s="562"/>
      <c r="F133" s="562"/>
      <c r="G133" s="562"/>
      <c r="H133" s="563"/>
      <c r="I133" s="190">
        <v>19.7</v>
      </c>
      <c r="J133" s="163"/>
      <c r="L133" s="275"/>
    </row>
    <row r="134" spans="1:12" ht="32.25" customHeight="1" x14ac:dyDescent="0.2">
      <c r="B134" s="158" t="s">
        <v>640</v>
      </c>
      <c r="C134" s="158">
        <v>94965</v>
      </c>
      <c r="D134" s="630" t="s">
        <v>904</v>
      </c>
      <c r="E134" s="630"/>
      <c r="F134" s="630"/>
      <c r="G134" s="630"/>
      <c r="H134" s="630"/>
      <c r="I134" s="630"/>
      <c r="J134" s="158" t="s">
        <v>879</v>
      </c>
      <c r="L134" s="275"/>
    </row>
    <row r="135" spans="1:12" x14ac:dyDescent="0.2">
      <c r="B135" s="543" t="s">
        <v>187</v>
      </c>
      <c r="C135" s="544"/>
      <c r="D135" s="544"/>
      <c r="E135" s="544"/>
      <c r="F135" s="544"/>
      <c r="G135" s="544"/>
      <c r="H135" s="545"/>
      <c r="I135" s="177" t="s">
        <v>199</v>
      </c>
      <c r="J135" s="252" t="s">
        <v>191</v>
      </c>
      <c r="L135" s="275"/>
    </row>
    <row r="136" spans="1:12" ht="15" customHeight="1" x14ac:dyDescent="0.2">
      <c r="B136" s="552" t="s">
        <v>540</v>
      </c>
      <c r="C136" s="553"/>
      <c r="D136" s="553"/>
      <c r="E136" s="553"/>
      <c r="F136" s="553"/>
      <c r="G136" s="553"/>
      <c r="H136" s="554"/>
      <c r="I136" s="178">
        <v>0.66</v>
      </c>
      <c r="J136" s="192" t="s">
        <v>199</v>
      </c>
      <c r="L136" s="275">
        <v>32.980000000000004</v>
      </c>
    </row>
    <row r="137" spans="1:12" x14ac:dyDescent="0.2">
      <c r="A137" s="227" t="s">
        <v>640</v>
      </c>
      <c r="B137" s="561" t="s">
        <v>192</v>
      </c>
      <c r="C137" s="562"/>
      <c r="D137" s="562"/>
      <c r="E137" s="562"/>
      <c r="F137" s="562"/>
      <c r="G137" s="562"/>
      <c r="H137" s="563"/>
      <c r="I137" s="190">
        <v>0.66</v>
      </c>
      <c r="J137" s="163"/>
      <c r="L137" s="275"/>
    </row>
    <row r="138" spans="1:12" x14ac:dyDescent="0.2">
      <c r="B138" s="158" t="s">
        <v>641</v>
      </c>
      <c r="C138" s="158">
        <v>103670</v>
      </c>
      <c r="D138" s="630" t="s">
        <v>884</v>
      </c>
      <c r="E138" s="630"/>
      <c r="F138" s="630"/>
      <c r="G138" s="630"/>
      <c r="H138" s="630"/>
      <c r="I138" s="630"/>
      <c r="J138" s="158" t="s">
        <v>879</v>
      </c>
      <c r="L138" s="275"/>
    </row>
    <row r="139" spans="1:12" x14ac:dyDescent="0.2">
      <c r="B139" s="543" t="s">
        <v>187</v>
      </c>
      <c r="C139" s="544"/>
      <c r="D139" s="544"/>
      <c r="E139" s="544"/>
      <c r="F139" s="544"/>
      <c r="G139" s="544"/>
      <c r="H139" s="545"/>
      <c r="I139" s="177" t="s">
        <v>199</v>
      </c>
      <c r="J139" s="252" t="s">
        <v>191</v>
      </c>
      <c r="L139" s="275"/>
    </row>
    <row r="140" spans="1:12" x14ac:dyDescent="0.2">
      <c r="B140" s="552" t="s">
        <v>540</v>
      </c>
      <c r="C140" s="553"/>
      <c r="D140" s="553"/>
      <c r="E140" s="553"/>
      <c r="F140" s="553"/>
      <c r="G140" s="553"/>
      <c r="H140" s="554"/>
      <c r="I140" s="178">
        <v>0.66</v>
      </c>
      <c r="J140" s="192" t="s">
        <v>199</v>
      </c>
      <c r="L140" s="275">
        <v>32.980000000000004</v>
      </c>
    </row>
    <row r="141" spans="1:12" x14ac:dyDescent="0.2">
      <c r="A141" s="227" t="s">
        <v>641</v>
      </c>
      <c r="B141" s="561" t="s">
        <v>192</v>
      </c>
      <c r="C141" s="562"/>
      <c r="D141" s="562"/>
      <c r="E141" s="562"/>
      <c r="F141" s="562"/>
      <c r="G141" s="562"/>
      <c r="H141" s="563"/>
      <c r="I141" s="190">
        <v>0.66</v>
      </c>
      <c r="J141" s="163"/>
      <c r="L141" s="275"/>
    </row>
    <row r="142" spans="1:12" x14ac:dyDescent="0.2">
      <c r="B142" s="158" t="s">
        <v>642</v>
      </c>
      <c r="C142" s="158">
        <v>98557</v>
      </c>
      <c r="D142" s="630" t="s">
        <v>906</v>
      </c>
      <c r="E142" s="630"/>
      <c r="F142" s="630"/>
      <c r="G142" s="630"/>
      <c r="H142" s="630"/>
      <c r="I142" s="630"/>
      <c r="J142" s="158" t="s">
        <v>38</v>
      </c>
      <c r="L142" s="275"/>
    </row>
    <row r="143" spans="1:12" x14ac:dyDescent="0.2">
      <c r="B143" s="543" t="s">
        <v>187</v>
      </c>
      <c r="C143" s="544"/>
      <c r="D143" s="544"/>
      <c r="E143" s="544"/>
      <c r="F143" s="544"/>
      <c r="G143" s="544"/>
      <c r="H143" s="545"/>
      <c r="I143" s="177" t="s">
        <v>209</v>
      </c>
      <c r="J143" s="252" t="s">
        <v>191</v>
      </c>
      <c r="L143" s="275"/>
    </row>
    <row r="144" spans="1:12" ht="113.25" customHeight="1" x14ac:dyDescent="0.2">
      <c r="B144" s="173"/>
      <c r="C144" s="191"/>
      <c r="D144" s="191"/>
      <c r="E144" s="552" t="s">
        <v>540</v>
      </c>
      <c r="F144" s="553"/>
      <c r="G144" s="553"/>
      <c r="H144" s="554"/>
      <c r="I144" s="178">
        <v>13.25</v>
      </c>
      <c r="J144" s="192" t="s">
        <v>211</v>
      </c>
      <c r="L144" s="275">
        <v>588.3599999999999</v>
      </c>
    </row>
    <row r="145" spans="1:12" x14ac:dyDescent="0.2">
      <c r="A145" s="227" t="s">
        <v>642</v>
      </c>
      <c r="B145" s="561" t="s">
        <v>192</v>
      </c>
      <c r="C145" s="562"/>
      <c r="D145" s="562"/>
      <c r="E145" s="562"/>
      <c r="F145" s="562"/>
      <c r="G145" s="562"/>
      <c r="H145" s="563"/>
      <c r="I145" s="190">
        <v>13.25</v>
      </c>
      <c r="J145" s="163"/>
      <c r="L145" s="275"/>
    </row>
    <row r="146" spans="1:12" x14ac:dyDescent="0.2">
      <c r="B146" s="158" t="s">
        <v>643</v>
      </c>
      <c r="C146" s="158">
        <v>93382</v>
      </c>
      <c r="D146" s="630" t="s">
        <v>908</v>
      </c>
      <c r="E146" s="630"/>
      <c r="F146" s="630"/>
      <c r="G146" s="630"/>
      <c r="H146" s="630"/>
      <c r="I146" s="630"/>
      <c r="J146" s="158" t="s">
        <v>879</v>
      </c>
      <c r="L146" s="275"/>
    </row>
    <row r="147" spans="1:12" x14ac:dyDescent="0.2">
      <c r="B147" s="634" t="s">
        <v>187</v>
      </c>
      <c r="C147" s="634"/>
      <c r="D147" s="634"/>
      <c r="E147" s="634"/>
      <c r="F147" s="634"/>
      <c r="G147" s="260" t="s">
        <v>205</v>
      </c>
      <c r="H147" s="260" t="s">
        <v>206</v>
      </c>
      <c r="I147" s="261" t="s">
        <v>199</v>
      </c>
      <c r="J147" s="258" t="s">
        <v>191</v>
      </c>
      <c r="L147" s="275"/>
    </row>
    <row r="148" spans="1:12" x14ac:dyDescent="0.2">
      <c r="B148" s="633" t="s">
        <v>540</v>
      </c>
      <c r="C148" s="633"/>
      <c r="D148" s="633"/>
      <c r="E148" s="633"/>
      <c r="F148" s="633"/>
      <c r="G148" s="159">
        <v>1.056</v>
      </c>
      <c r="H148" s="159">
        <v>0.66</v>
      </c>
      <c r="I148" s="185">
        <v>0.39600000000000002</v>
      </c>
      <c r="J148" s="160" t="s">
        <v>207</v>
      </c>
      <c r="L148" s="275"/>
    </row>
    <row r="149" spans="1:12" x14ac:dyDescent="0.2">
      <c r="A149" s="227" t="s">
        <v>643</v>
      </c>
      <c r="B149" s="561" t="s">
        <v>192</v>
      </c>
      <c r="C149" s="562"/>
      <c r="D149" s="562"/>
      <c r="E149" s="562"/>
      <c r="F149" s="562"/>
      <c r="G149" s="562"/>
      <c r="H149" s="563"/>
      <c r="I149" s="179">
        <v>0.39600000000000002</v>
      </c>
      <c r="J149" s="163"/>
      <c r="L149" s="275"/>
    </row>
    <row r="150" spans="1:12" ht="12.75" customHeight="1" x14ac:dyDescent="0.2">
      <c r="B150" s="165" t="s">
        <v>644</v>
      </c>
      <c r="C150" s="166"/>
      <c r="D150" s="167" t="s">
        <v>810</v>
      </c>
      <c r="E150" s="167"/>
      <c r="F150" s="167"/>
      <c r="G150" s="167"/>
      <c r="H150" s="167"/>
      <c r="I150" s="167"/>
      <c r="J150" s="168"/>
      <c r="L150" s="275"/>
    </row>
    <row r="151" spans="1:12" x14ac:dyDescent="0.2">
      <c r="A151" s="227"/>
      <c r="B151" s="206" t="s">
        <v>645</v>
      </c>
      <c r="C151" s="170"/>
      <c r="D151" s="171" t="s">
        <v>657</v>
      </c>
      <c r="E151" s="171"/>
      <c r="F151" s="171"/>
      <c r="G151" s="171"/>
      <c r="H151" s="171"/>
      <c r="I151" s="171"/>
      <c r="J151" s="172"/>
      <c r="L151" s="275"/>
    </row>
    <row r="152" spans="1:12" ht="33.75" customHeight="1" x14ac:dyDescent="0.2">
      <c r="A152" s="227"/>
      <c r="B152" s="158" t="s">
        <v>646</v>
      </c>
      <c r="C152" s="158">
        <v>92759</v>
      </c>
      <c r="D152" s="630" t="s">
        <v>919</v>
      </c>
      <c r="E152" s="630"/>
      <c r="F152" s="630"/>
      <c r="G152" s="630"/>
      <c r="H152" s="630"/>
      <c r="I152" s="630"/>
      <c r="J152" s="158" t="s">
        <v>166</v>
      </c>
      <c r="L152" s="275"/>
    </row>
    <row r="153" spans="1:12" x14ac:dyDescent="0.2">
      <c r="A153" s="227"/>
      <c r="B153" s="643" t="s">
        <v>187</v>
      </c>
      <c r="C153" s="644"/>
      <c r="D153" s="644"/>
      <c r="E153" s="565"/>
      <c r="F153" s="565"/>
      <c r="G153" s="565"/>
      <c r="H153" s="566"/>
      <c r="I153" s="261" t="s">
        <v>209</v>
      </c>
      <c r="J153" s="258" t="s">
        <v>191</v>
      </c>
      <c r="L153" s="275"/>
    </row>
    <row r="154" spans="1:12" ht="15" customHeight="1" x14ac:dyDescent="0.2">
      <c r="A154" s="227"/>
      <c r="B154" s="587" t="s">
        <v>540</v>
      </c>
      <c r="C154" s="553"/>
      <c r="D154" s="553"/>
      <c r="E154" s="553"/>
      <c r="F154" s="553"/>
      <c r="G154" s="553"/>
      <c r="H154" s="554"/>
      <c r="I154" s="185">
        <v>43.6</v>
      </c>
      <c r="J154" s="160" t="s">
        <v>190</v>
      </c>
      <c r="L154" s="272">
        <v>683.30000000000007</v>
      </c>
    </row>
    <row r="155" spans="1:12" x14ac:dyDescent="0.2">
      <c r="A155" s="227" t="s">
        <v>646</v>
      </c>
      <c r="B155" s="584"/>
      <c r="C155" s="585"/>
      <c r="D155" s="585"/>
      <c r="E155" s="562"/>
      <c r="F155" s="562"/>
      <c r="G155" s="562"/>
      <c r="H155" s="563"/>
      <c r="I155" s="179">
        <v>43.6</v>
      </c>
      <c r="J155" s="163"/>
      <c r="L155" s="275"/>
    </row>
    <row r="156" spans="1:12" ht="36.75" customHeight="1" x14ac:dyDescent="0.2">
      <c r="A156" s="227"/>
      <c r="B156" s="158" t="s">
        <v>647</v>
      </c>
      <c r="C156" s="158">
        <v>92763</v>
      </c>
      <c r="D156" s="630" t="s">
        <v>921</v>
      </c>
      <c r="E156" s="630"/>
      <c r="F156" s="630"/>
      <c r="G156" s="630"/>
      <c r="H156" s="630"/>
      <c r="I156" s="630"/>
      <c r="J156" s="158" t="s">
        <v>166</v>
      </c>
      <c r="L156" s="275"/>
    </row>
    <row r="157" spans="1:12" x14ac:dyDescent="0.2">
      <c r="A157" s="227"/>
      <c r="B157" s="543" t="s">
        <v>187</v>
      </c>
      <c r="C157" s="544"/>
      <c r="D157" s="544"/>
      <c r="E157" s="544"/>
      <c r="F157" s="544"/>
      <c r="G157" s="544"/>
      <c r="H157" s="545"/>
      <c r="I157" s="177" t="s">
        <v>210</v>
      </c>
      <c r="J157" s="252" t="s">
        <v>191</v>
      </c>
      <c r="L157" s="275"/>
    </row>
    <row r="158" spans="1:12" ht="15" customHeight="1" x14ac:dyDescent="0.2">
      <c r="A158" s="227"/>
      <c r="B158" s="552" t="s">
        <v>540</v>
      </c>
      <c r="C158" s="553"/>
      <c r="D158" s="553"/>
      <c r="E158" s="553"/>
      <c r="F158" s="553"/>
      <c r="G158" s="553"/>
      <c r="H158" s="554"/>
      <c r="I158" s="178">
        <v>186.89999999999998</v>
      </c>
      <c r="J158" s="192" t="s">
        <v>204</v>
      </c>
      <c r="L158" s="178">
        <v>883.1</v>
      </c>
    </row>
    <row r="159" spans="1:12" x14ac:dyDescent="0.2">
      <c r="A159" s="227" t="s">
        <v>647</v>
      </c>
      <c r="B159" s="561" t="s">
        <v>192</v>
      </c>
      <c r="C159" s="562"/>
      <c r="D159" s="562"/>
      <c r="E159" s="562"/>
      <c r="F159" s="562"/>
      <c r="G159" s="562"/>
      <c r="H159" s="563"/>
      <c r="I159" s="190">
        <v>186.89999999999998</v>
      </c>
      <c r="J159" s="163"/>
      <c r="L159" s="275"/>
    </row>
    <row r="160" spans="1:12" ht="36" customHeight="1" x14ac:dyDescent="0.2">
      <c r="A160" s="227"/>
      <c r="B160" s="158" t="s">
        <v>648</v>
      </c>
      <c r="C160" s="158">
        <v>92413</v>
      </c>
      <c r="D160" s="630" t="s">
        <v>923</v>
      </c>
      <c r="E160" s="630"/>
      <c r="F160" s="630"/>
      <c r="G160" s="630"/>
      <c r="H160" s="630"/>
      <c r="I160" s="630"/>
      <c r="J160" s="158" t="s">
        <v>38</v>
      </c>
      <c r="L160" s="275"/>
    </row>
    <row r="161" spans="1:12" x14ac:dyDescent="0.2">
      <c r="A161" s="227"/>
      <c r="B161" s="543" t="s">
        <v>187</v>
      </c>
      <c r="C161" s="544"/>
      <c r="D161" s="544"/>
      <c r="E161" s="544"/>
      <c r="F161" s="544"/>
      <c r="G161" s="544"/>
      <c r="H161" s="545"/>
      <c r="I161" s="177" t="s">
        <v>210</v>
      </c>
      <c r="J161" s="252" t="s">
        <v>191</v>
      </c>
      <c r="L161" s="275"/>
    </row>
    <row r="162" spans="1:12" x14ac:dyDescent="0.2">
      <c r="A162" s="227"/>
      <c r="B162" s="587" t="s">
        <v>540</v>
      </c>
      <c r="C162" s="553"/>
      <c r="D162" s="553"/>
      <c r="E162" s="553"/>
      <c r="F162" s="553"/>
      <c r="G162" s="553"/>
      <c r="H162" s="554"/>
      <c r="I162" s="178">
        <v>22.88</v>
      </c>
      <c r="J162" s="192" t="s">
        <v>204</v>
      </c>
      <c r="L162" s="272">
        <v>2949.4</v>
      </c>
    </row>
    <row r="163" spans="1:12" x14ac:dyDescent="0.2">
      <c r="A163" s="227" t="s">
        <v>648</v>
      </c>
      <c r="B163" s="561" t="s">
        <v>192</v>
      </c>
      <c r="C163" s="562"/>
      <c r="D163" s="562"/>
      <c r="E163" s="562"/>
      <c r="F163" s="562"/>
      <c r="G163" s="562"/>
      <c r="H163" s="563"/>
      <c r="I163" s="190">
        <v>22.88</v>
      </c>
      <c r="J163" s="163"/>
      <c r="L163" s="275"/>
    </row>
    <row r="164" spans="1:12" ht="29.25" customHeight="1" x14ac:dyDescent="0.2">
      <c r="A164" s="227"/>
      <c r="B164" s="158" t="s">
        <v>649</v>
      </c>
      <c r="C164" s="158">
        <v>94965</v>
      </c>
      <c r="D164" s="630" t="s">
        <v>904</v>
      </c>
      <c r="E164" s="630"/>
      <c r="F164" s="630"/>
      <c r="G164" s="630"/>
      <c r="H164" s="630"/>
      <c r="I164" s="630"/>
      <c r="J164" s="158" t="s">
        <v>879</v>
      </c>
      <c r="L164" s="275"/>
    </row>
    <row r="165" spans="1:12" x14ac:dyDescent="0.2">
      <c r="A165" s="227"/>
      <c r="B165" s="543" t="s">
        <v>187</v>
      </c>
      <c r="C165" s="544"/>
      <c r="D165" s="544"/>
      <c r="E165" s="544"/>
      <c r="F165" s="544"/>
      <c r="G165" s="544"/>
      <c r="H165" s="545"/>
      <c r="I165" s="177" t="s">
        <v>199</v>
      </c>
      <c r="J165" s="252" t="s">
        <v>191</v>
      </c>
      <c r="L165" s="275"/>
    </row>
    <row r="166" spans="1:12" x14ac:dyDescent="0.2">
      <c r="A166" s="227"/>
      <c r="B166" s="587" t="s">
        <v>540</v>
      </c>
      <c r="C166" s="553"/>
      <c r="D166" s="553"/>
      <c r="E166" s="553"/>
      <c r="F166" s="553"/>
      <c r="G166" s="553"/>
      <c r="H166" s="554"/>
      <c r="I166" s="178">
        <v>1.06</v>
      </c>
      <c r="J166" s="192" t="s">
        <v>199</v>
      </c>
      <c r="L166" s="178">
        <v>32.9</v>
      </c>
    </row>
    <row r="167" spans="1:12" x14ac:dyDescent="0.2">
      <c r="A167" s="227" t="s">
        <v>649</v>
      </c>
      <c r="B167" s="561" t="s">
        <v>192</v>
      </c>
      <c r="C167" s="562"/>
      <c r="D167" s="562"/>
      <c r="E167" s="562"/>
      <c r="F167" s="562"/>
      <c r="G167" s="562"/>
      <c r="H167" s="563"/>
      <c r="I167" s="190">
        <v>1.06</v>
      </c>
      <c r="J167" s="163"/>
      <c r="L167" s="275"/>
    </row>
    <row r="168" spans="1:12" x14ac:dyDescent="0.2">
      <c r="A168" s="227"/>
      <c r="B168" s="158" t="s">
        <v>650</v>
      </c>
      <c r="C168" s="158">
        <v>103670</v>
      </c>
      <c r="D168" s="630" t="s">
        <v>884</v>
      </c>
      <c r="E168" s="630"/>
      <c r="F168" s="630"/>
      <c r="G168" s="630"/>
      <c r="H168" s="630"/>
      <c r="I168" s="630"/>
      <c r="J168" s="158" t="s">
        <v>879</v>
      </c>
      <c r="L168" s="275"/>
    </row>
    <row r="169" spans="1:12" x14ac:dyDescent="0.2">
      <c r="A169" s="227"/>
      <c r="B169" s="543" t="s">
        <v>187</v>
      </c>
      <c r="C169" s="544"/>
      <c r="D169" s="544"/>
      <c r="E169" s="544"/>
      <c r="F169" s="544"/>
      <c r="G169" s="544"/>
      <c r="H169" s="545"/>
      <c r="I169" s="177" t="s">
        <v>199</v>
      </c>
      <c r="J169" s="252" t="s">
        <v>191</v>
      </c>
      <c r="L169" s="275"/>
    </row>
    <row r="170" spans="1:12" x14ac:dyDescent="0.2">
      <c r="A170" s="227"/>
      <c r="B170" s="587" t="s">
        <v>540</v>
      </c>
      <c r="C170" s="553"/>
      <c r="D170" s="553"/>
      <c r="E170" s="553"/>
      <c r="F170" s="553"/>
      <c r="G170" s="553"/>
      <c r="H170" s="554"/>
      <c r="I170" s="178">
        <v>1.06</v>
      </c>
      <c r="J170" s="192" t="s">
        <v>199</v>
      </c>
      <c r="L170" s="178">
        <v>32.9</v>
      </c>
    </row>
    <row r="171" spans="1:12" x14ac:dyDescent="0.2">
      <c r="A171" s="227" t="s">
        <v>650</v>
      </c>
      <c r="B171" s="561" t="s">
        <v>192</v>
      </c>
      <c r="C171" s="562"/>
      <c r="D171" s="562"/>
      <c r="E171" s="562"/>
      <c r="F171" s="562"/>
      <c r="G171" s="562"/>
      <c r="H171" s="563"/>
      <c r="I171" s="190">
        <v>1.06</v>
      </c>
      <c r="J171" s="163"/>
      <c r="L171" s="275"/>
    </row>
    <row r="172" spans="1:12" ht="12.75" customHeight="1" x14ac:dyDescent="0.2">
      <c r="B172" s="169" t="s">
        <v>659</v>
      </c>
      <c r="C172" s="170"/>
      <c r="D172" s="171" t="s">
        <v>658</v>
      </c>
      <c r="E172" s="171"/>
      <c r="F172" s="171"/>
      <c r="G172" s="171"/>
      <c r="H172" s="171"/>
      <c r="I172" s="171"/>
      <c r="J172" s="172"/>
      <c r="L172" s="275"/>
    </row>
    <row r="173" spans="1:12" ht="35.25" customHeight="1" x14ac:dyDescent="0.2">
      <c r="B173" s="158" t="s">
        <v>660</v>
      </c>
      <c r="C173" s="158">
        <v>92759</v>
      </c>
      <c r="D173" s="630" t="s">
        <v>919</v>
      </c>
      <c r="E173" s="630"/>
      <c r="F173" s="630"/>
      <c r="G173" s="630"/>
      <c r="H173" s="630"/>
      <c r="I173" s="630"/>
      <c r="J173" s="158" t="s">
        <v>166</v>
      </c>
      <c r="L173" s="275"/>
    </row>
    <row r="174" spans="1:12" ht="12.75" customHeight="1" x14ac:dyDescent="0.2">
      <c r="B174" s="543" t="s">
        <v>187</v>
      </c>
      <c r="C174" s="544"/>
      <c r="D174" s="544"/>
      <c r="E174" s="544"/>
      <c r="F174" s="544"/>
      <c r="G174" s="544"/>
      <c r="H174" s="545"/>
      <c r="I174" s="177" t="s">
        <v>209</v>
      </c>
      <c r="J174" s="252" t="s">
        <v>191</v>
      </c>
      <c r="L174" s="275"/>
    </row>
    <row r="175" spans="1:12" ht="97.5" customHeight="1" x14ac:dyDescent="0.2">
      <c r="B175" s="182"/>
      <c r="C175" s="250"/>
      <c r="D175" s="251"/>
      <c r="E175" s="552" t="s">
        <v>540</v>
      </c>
      <c r="F175" s="553"/>
      <c r="G175" s="553"/>
      <c r="H175" s="554"/>
      <c r="I175" s="178">
        <v>16.7</v>
      </c>
      <c r="J175" s="192" t="s">
        <v>190</v>
      </c>
      <c r="L175" s="371">
        <v>1299.1800000000003</v>
      </c>
    </row>
    <row r="176" spans="1:12" ht="12.75" customHeight="1" x14ac:dyDescent="0.2">
      <c r="A176" s="227" t="s">
        <v>660</v>
      </c>
      <c r="B176" s="561" t="s">
        <v>192</v>
      </c>
      <c r="C176" s="562"/>
      <c r="D176" s="562"/>
      <c r="E176" s="562"/>
      <c r="F176" s="562"/>
      <c r="G176" s="562"/>
      <c r="H176" s="563"/>
      <c r="I176" s="190">
        <v>16.7</v>
      </c>
      <c r="J176" s="163"/>
      <c r="L176" s="275"/>
    </row>
    <row r="177" spans="1:13" ht="35.25" customHeight="1" x14ac:dyDescent="0.2">
      <c r="B177" s="158" t="s">
        <v>661</v>
      </c>
      <c r="C177" s="158">
        <v>92760</v>
      </c>
      <c r="D177" s="630" t="s">
        <v>925</v>
      </c>
      <c r="E177" s="630"/>
      <c r="F177" s="630"/>
      <c r="G177" s="630"/>
      <c r="H177" s="630"/>
      <c r="I177" s="630"/>
      <c r="J177" s="158">
        <v>92760</v>
      </c>
      <c r="L177" s="275"/>
    </row>
    <row r="178" spans="1:13" ht="12.75" customHeight="1" x14ac:dyDescent="0.2">
      <c r="B178" s="543" t="s">
        <v>187</v>
      </c>
      <c r="C178" s="544"/>
      <c r="D178" s="544"/>
      <c r="E178" s="544"/>
      <c r="F178" s="544"/>
      <c r="G178" s="544"/>
      <c r="H178" s="545"/>
      <c r="I178" s="177" t="s">
        <v>210</v>
      </c>
      <c r="J178" s="252" t="s">
        <v>191</v>
      </c>
      <c r="L178" s="275"/>
    </row>
    <row r="179" spans="1:13" ht="98.25" customHeight="1" x14ac:dyDescent="0.2">
      <c r="B179" s="173"/>
      <c r="C179" s="191"/>
      <c r="D179" s="191"/>
      <c r="E179" s="552" t="s">
        <v>540</v>
      </c>
      <c r="F179" s="553"/>
      <c r="G179" s="553"/>
      <c r="H179" s="554"/>
      <c r="I179" s="178">
        <v>5.8</v>
      </c>
      <c r="J179" s="192" t="s">
        <v>204</v>
      </c>
      <c r="L179" s="272">
        <v>1152.5000000000002</v>
      </c>
      <c r="M179" s="137">
        <v>354.3</v>
      </c>
    </row>
    <row r="180" spans="1:13" ht="12.75" customHeight="1" x14ac:dyDescent="0.2">
      <c r="A180" s="227" t="s">
        <v>661</v>
      </c>
      <c r="B180" s="561" t="s">
        <v>192</v>
      </c>
      <c r="C180" s="562"/>
      <c r="D180" s="562"/>
      <c r="E180" s="562"/>
      <c r="F180" s="562"/>
      <c r="G180" s="562"/>
      <c r="H180" s="563"/>
      <c r="I180" s="190">
        <v>5.8</v>
      </c>
      <c r="J180" s="163"/>
      <c r="L180" s="275"/>
    </row>
    <row r="181" spans="1:13" ht="36.75" customHeight="1" x14ac:dyDescent="0.2">
      <c r="B181" s="158" t="s">
        <v>662</v>
      </c>
      <c r="C181" s="158">
        <v>92761</v>
      </c>
      <c r="D181" s="630" t="s">
        <v>927</v>
      </c>
      <c r="E181" s="630"/>
      <c r="F181" s="630"/>
      <c r="G181" s="630"/>
      <c r="H181" s="630"/>
      <c r="I181" s="630"/>
      <c r="J181" s="158" t="s">
        <v>166</v>
      </c>
      <c r="L181" s="275"/>
    </row>
    <row r="182" spans="1:13" x14ac:dyDescent="0.2">
      <c r="B182" s="543" t="s">
        <v>187</v>
      </c>
      <c r="C182" s="544"/>
      <c r="D182" s="544"/>
      <c r="E182" s="544"/>
      <c r="F182" s="544"/>
      <c r="G182" s="544"/>
      <c r="H182" s="545"/>
      <c r="I182" s="177" t="s">
        <v>210</v>
      </c>
      <c r="J182" s="252" t="s">
        <v>191</v>
      </c>
      <c r="L182" s="275"/>
    </row>
    <row r="183" spans="1:13" ht="21.75" customHeight="1" x14ac:dyDescent="0.2">
      <c r="B183" s="552" t="s">
        <v>540</v>
      </c>
      <c r="C183" s="553"/>
      <c r="D183" s="553"/>
      <c r="E183" s="553"/>
      <c r="F183" s="553"/>
      <c r="G183" s="553"/>
      <c r="H183" s="554"/>
      <c r="I183" s="178">
        <v>18.399999999999999</v>
      </c>
      <c r="J183" s="192" t="s">
        <v>204</v>
      </c>
      <c r="L183" s="272"/>
    </row>
    <row r="184" spans="1:13" x14ac:dyDescent="0.2">
      <c r="A184" s="227" t="s">
        <v>662</v>
      </c>
      <c r="B184" s="561" t="s">
        <v>192</v>
      </c>
      <c r="C184" s="562"/>
      <c r="D184" s="562"/>
      <c r="E184" s="562"/>
      <c r="F184" s="562"/>
      <c r="G184" s="562"/>
      <c r="H184" s="563"/>
      <c r="I184" s="190">
        <v>18.399999999999999</v>
      </c>
      <c r="J184" s="163"/>
      <c r="L184" s="275"/>
    </row>
    <row r="185" spans="1:13" ht="36.75" customHeight="1" x14ac:dyDescent="0.2">
      <c r="B185" s="158" t="s">
        <v>663</v>
      </c>
      <c r="C185" s="158">
        <v>92762</v>
      </c>
      <c r="D185" s="630" t="s">
        <v>929</v>
      </c>
      <c r="E185" s="630"/>
      <c r="F185" s="630"/>
      <c r="G185" s="630"/>
      <c r="H185" s="630"/>
      <c r="I185" s="630"/>
      <c r="J185" s="158" t="s">
        <v>166</v>
      </c>
      <c r="L185" s="275"/>
    </row>
    <row r="186" spans="1:13" x14ac:dyDescent="0.2">
      <c r="B186" s="543" t="s">
        <v>187</v>
      </c>
      <c r="C186" s="544"/>
      <c r="D186" s="544"/>
      <c r="E186" s="544"/>
      <c r="F186" s="544"/>
      <c r="G186" s="544"/>
      <c r="H186" s="545"/>
      <c r="I186" s="177" t="s">
        <v>210</v>
      </c>
      <c r="J186" s="252" t="s">
        <v>191</v>
      </c>
      <c r="L186" s="275"/>
    </row>
    <row r="187" spans="1:13" x14ac:dyDescent="0.2">
      <c r="B187" s="552" t="s">
        <v>540</v>
      </c>
      <c r="C187" s="553"/>
      <c r="D187" s="553"/>
      <c r="E187" s="553"/>
      <c r="F187" s="553"/>
      <c r="G187" s="553"/>
      <c r="H187" s="554"/>
      <c r="I187" s="178">
        <v>6.1</v>
      </c>
      <c r="J187" s="192" t="s">
        <v>204</v>
      </c>
      <c r="L187" s="272"/>
    </row>
    <row r="188" spans="1:13" x14ac:dyDescent="0.2">
      <c r="A188" s="227" t="s">
        <v>663</v>
      </c>
      <c r="B188" s="561" t="s">
        <v>192</v>
      </c>
      <c r="C188" s="562"/>
      <c r="D188" s="562"/>
      <c r="E188" s="562"/>
      <c r="F188" s="562"/>
      <c r="G188" s="562"/>
      <c r="H188" s="563"/>
      <c r="I188" s="190">
        <v>6.1</v>
      </c>
      <c r="J188" s="163"/>
      <c r="L188" s="275"/>
    </row>
    <row r="189" spans="1:13" ht="36.75" customHeight="1" x14ac:dyDescent="0.2">
      <c r="B189" s="158" t="s">
        <v>664</v>
      </c>
      <c r="C189" s="158">
        <v>92763</v>
      </c>
      <c r="D189" s="630" t="s">
        <v>921</v>
      </c>
      <c r="E189" s="630"/>
      <c r="F189" s="630"/>
      <c r="G189" s="630"/>
      <c r="H189" s="630"/>
      <c r="I189" s="630"/>
      <c r="J189" s="158" t="s">
        <v>166</v>
      </c>
      <c r="L189" s="275"/>
    </row>
    <row r="190" spans="1:13" x14ac:dyDescent="0.2">
      <c r="B190" s="543" t="s">
        <v>187</v>
      </c>
      <c r="C190" s="544"/>
      <c r="D190" s="544"/>
      <c r="E190" s="544"/>
      <c r="F190" s="544"/>
      <c r="G190" s="544"/>
      <c r="H190" s="545"/>
      <c r="I190" s="177" t="s">
        <v>210</v>
      </c>
      <c r="J190" s="252" t="s">
        <v>191</v>
      </c>
      <c r="L190" s="275"/>
    </row>
    <row r="191" spans="1:13" x14ac:dyDescent="0.2">
      <c r="B191" s="552" t="s">
        <v>540</v>
      </c>
      <c r="C191" s="553"/>
      <c r="D191" s="553"/>
      <c r="E191" s="553"/>
      <c r="F191" s="553"/>
      <c r="G191" s="553"/>
      <c r="H191" s="554"/>
      <c r="I191" s="178">
        <v>21.1</v>
      </c>
      <c r="J191" s="192" t="s">
        <v>204</v>
      </c>
      <c r="L191" s="272"/>
    </row>
    <row r="192" spans="1:13" x14ac:dyDescent="0.2">
      <c r="A192" s="227" t="s">
        <v>664</v>
      </c>
      <c r="B192" s="561" t="s">
        <v>192</v>
      </c>
      <c r="C192" s="562"/>
      <c r="D192" s="562"/>
      <c r="E192" s="562"/>
      <c r="F192" s="562"/>
      <c r="G192" s="562"/>
      <c r="H192" s="563"/>
      <c r="I192" s="190">
        <v>21.1</v>
      </c>
      <c r="J192" s="163"/>
      <c r="L192" s="275"/>
    </row>
    <row r="193" spans="1:13" ht="33.75" customHeight="1" x14ac:dyDescent="0.2">
      <c r="B193" s="158" t="s">
        <v>665</v>
      </c>
      <c r="C193" s="158">
        <v>92448</v>
      </c>
      <c r="D193" s="630" t="s">
        <v>931</v>
      </c>
      <c r="E193" s="630"/>
      <c r="F193" s="630"/>
      <c r="G193" s="630"/>
      <c r="H193" s="630"/>
      <c r="I193" s="630"/>
      <c r="J193" s="158" t="s">
        <v>38</v>
      </c>
      <c r="L193" s="275"/>
    </row>
    <row r="194" spans="1:13" x14ac:dyDescent="0.2">
      <c r="B194" s="543" t="s">
        <v>187</v>
      </c>
      <c r="C194" s="544"/>
      <c r="D194" s="544"/>
      <c r="E194" s="544"/>
      <c r="F194" s="544"/>
      <c r="G194" s="544"/>
      <c r="H194" s="545"/>
      <c r="I194" s="177" t="s">
        <v>190</v>
      </c>
      <c r="J194" s="252" t="s">
        <v>191</v>
      </c>
      <c r="L194" s="275"/>
    </row>
    <row r="195" spans="1:13" x14ac:dyDescent="0.2">
      <c r="B195" s="552" t="s">
        <v>540</v>
      </c>
      <c r="C195" s="553"/>
      <c r="D195" s="553"/>
      <c r="E195" s="553"/>
      <c r="F195" s="553"/>
      <c r="G195" s="553"/>
      <c r="H195" s="554"/>
      <c r="I195" s="178">
        <v>14.72</v>
      </c>
      <c r="J195" s="192" t="s">
        <v>190</v>
      </c>
      <c r="L195" s="272"/>
    </row>
    <row r="196" spans="1:13" x14ac:dyDescent="0.2">
      <c r="A196" s="227" t="s">
        <v>665</v>
      </c>
      <c r="B196" s="561" t="s">
        <v>192</v>
      </c>
      <c r="C196" s="562"/>
      <c r="D196" s="562"/>
      <c r="E196" s="562"/>
      <c r="F196" s="562"/>
      <c r="G196" s="562"/>
      <c r="H196" s="563"/>
      <c r="I196" s="190">
        <v>14.72</v>
      </c>
      <c r="J196" s="163"/>
      <c r="L196" s="275"/>
    </row>
    <row r="197" spans="1:13" ht="33.75" customHeight="1" x14ac:dyDescent="0.2">
      <c r="B197" s="158" t="s">
        <v>666</v>
      </c>
      <c r="C197" s="158">
        <v>94965</v>
      </c>
      <c r="D197" s="630" t="s">
        <v>904</v>
      </c>
      <c r="E197" s="630"/>
      <c r="F197" s="630"/>
      <c r="G197" s="630"/>
      <c r="H197" s="630"/>
      <c r="I197" s="630"/>
      <c r="J197" s="158" t="s">
        <v>879</v>
      </c>
      <c r="L197" s="275"/>
    </row>
    <row r="198" spans="1:13" x14ac:dyDescent="0.2">
      <c r="B198" s="543" t="s">
        <v>187</v>
      </c>
      <c r="C198" s="544"/>
      <c r="D198" s="544"/>
      <c r="E198" s="544"/>
      <c r="F198" s="544"/>
      <c r="G198" s="544"/>
      <c r="H198" s="545"/>
      <c r="I198" s="177" t="s">
        <v>210</v>
      </c>
      <c r="J198" s="252" t="s">
        <v>191</v>
      </c>
      <c r="L198" s="275"/>
    </row>
    <row r="199" spans="1:13" x14ac:dyDescent="0.2">
      <c r="B199" s="552" t="s">
        <v>540</v>
      </c>
      <c r="C199" s="553"/>
      <c r="D199" s="553"/>
      <c r="E199" s="553"/>
      <c r="F199" s="553"/>
      <c r="G199" s="553"/>
      <c r="H199" s="554"/>
      <c r="I199" s="178">
        <v>0.78</v>
      </c>
      <c r="J199" s="192" t="s">
        <v>204</v>
      </c>
      <c r="L199" s="272"/>
    </row>
    <row r="200" spans="1:13" x14ac:dyDescent="0.2">
      <c r="A200" s="227" t="s">
        <v>666</v>
      </c>
      <c r="B200" s="561" t="s">
        <v>192</v>
      </c>
      <c r="C200" s="562"/>
      <c r="D200" s="562"/>
      <c r="E200" s="562"/>
      <c r="F200" s="562"/>
      <c r="G200" s="562"/>
      <c r="H200" s="563"/>
      <c r="I200" s="190">
        <v>0.78</v>
      </c>
      <c r="J200" s="163"/>
      <c r="L200" s="275"/>
    </row>
    <row r="201" spans="1:13" x14ac:dyDescent="0.2">
      <c r="B201" s="158" t="s">
        <v>819</v>
      </c>
      <c r="C201" s="158">
        <v>103670</v>
      </c>
      <c r="D201" s="630" t="s">
        <v>884</v>
      </c>
      <c r="E201" s="630"/>
      <c r="F201" s="630"/>
      <c r="G201" s="630"/>
      <c r="H201" s="630"/>
      <c r="I201" s="630"/>
      <c r="J201" s="158" t="s">
        <v>879</v>
      </c>
      <c r="L201" s="275"/>
    </row>
    <row r="202" spans="1:13" x14ac:dyDescent="0.2">
      <c r="B202" s="543" t="s">
        <v>187</v>
      </c>
      <c r="C202" s="544"/>
      <c r="D202" s="544"/>
      <c r="E202" s="544"/>
      <c r="F202" s="544"/>
      <c r="G202" s="544"/>
      <c r="H202" s="545"/>
      <c r="I202" s="177" t="s">
        <v>199</v>
      </c>
      <c r="J202" s="252" t="s">
        <v>191</v>
      </c>
      <c r="L202" s="275"/>
    </row>
    <row r="203" spans="1:13" x14ac:dyDescent="0.2">
      <c r="B203" s="552" t="s">
        <v>540</v>
      </c>
      <c r="C203" s="553"/>
      <c r="D203" s="553"/>
      <c r="E203" s="553"/>
      <c r="F203" s="553"/>
      <c r="G203" s="553"/>
      <c r="H203" s="554"/>
      <c r="I203" s="178">
        <v>0.78</v>
      </c>
      <c r="J203" s="192" t="s">
        <v>199</v>
      </c>
      <c r="L203" s="272"/>
    </row>
    <row r="204" spans="1:13" x14ac:dyDescent="0.2">
      <c r="A204" s="227" t="s">
        <v>819</v>
      </c>
      <c r="B204" s="561" t="s">
        <v>192</v>
      </c>
      <c r="C204" s="562"/>
      <c r="D204" s="562"/>
      <c r="E204" s="562"/>
      <c r="F204" s="562"/>
      <c r="G204" s="562"/>
      <c r="H204" s="563"/>
      <c r="I204" s="190">
        <v>0.78</v>
      </c>
      <c r="J204" s="163"/>
      <c r="L204" s="275"/>
    </row>
    <row r="205" spans="1:13" ht="12.75" customHeight="1" x14ac:dyDescent="0.2">
      <c r="B205" s="169" t="s">
        <v>651</v>
      </c>
      <c r="C205" s="170"/>
      <c r="D205" s="171" t="s">
        <v>614</v>
      </c>
      <c r="E205" s="171"/>
      <c r="F205" s="171"/>
      <c r="G205" s="171"/>
      <c r="H205" s="171"/>
      <c r="I205" s="171"/>
      <c r="J205" s="172"/>
      <c r="L205" s="275"/>
    </row>
    <row r="206" spans="1:13" x14ac:dyDescent="0.2">
      <c r="B206" s="158" t="s">
        <v>652</v>
      </c>
      <c r="C206" s="158">
        <v>92759</v>
      </c>
      <c r="D206" s="630" t="s">
        <v>919</v>
      </c>
      <c r="E206" s="630"/>
      <c r="F206" s="630"/>
      <c r="G206" s="630"/>
      <c r="H206" s="630"/>
      <c r="I206" s="630"/>
      <c r="J206" s="158" t="s">
        <v>166</v>
      </c>
      <c r="L206" s="275"/>
    </row>
    <row r="207" spans="1:13" ht="12.75" customHeight="1" x14ac:dyDescent="0.2">
      <c r="B207" s="543" t="s">
        <v>187</v>
      </c>
      <c r="C207" s="544"/>
      <c r="D207" s="544"/>
      <c r="E207" s="544"/>
      <c r="F207" s="544"/>
      <c r="G207" s="544"/>
      <c r="H207" s="545"/>
      <c r="I207" s="177" t="s">
        <v>210</v>
      </c>
      <c r="J207" s="252" t="s">
        <v>191</v>
      </c>
      <c r="L207" s="275"/>
    </row>
    <row r="208" spans="1:13" ht="98.25" customHeight="1" x14ac:dyDescent="0.2">
      <c r="B208" s="173"/>
      <c r="C208" s="191"/>
      <c r="D208" s="191"/>
      <c r="E208" s="552" t="s">
        <v>540</v>
      </c>
      <c r="F208" s="553"/>
      <c r="G208" s="553"/>
      <c r="H208" s="554"/>
      <c r="I208" s="178">
        <v>21</v>
      </c>
      <c r="J208" s="192" t="s">
        <v>204</v>
      </c>
      <c r="L208" s="272">
        <v>1152.5000000000002</v>
      </c>
      <c r="M208" s="137">
        <v>354.3</v>
      </c>
    </row>
    <row r="209" spans="1:13" ht="12.75" customHeight="1" x14ac:dyDescent="0.2">
      <c r="A209" s="227" t="s">
        <v>652</v>
      </c>
      <c r="B209" s="561" t="s">
        <v>192</v>
      </c>
      <c r="C209" s="562"/>
      <c r="D209" s="562"/>
      <c r="E209" s="562"/>
      <c r="F209" s="562"/>
      <c r="G209" s="562"/>
      <c r="H209" s="563"/>
      <c r="I209" s="190">
        <v>21</v>
      </c>
      <c r="J209" s="163"/>
      <c r="L209" s="275"/>
    </row>
    <row r="210" spans="1:13" ht="24" customHeight="1" x14ac:dyDescent="0.2">
      <c r="B210" s="158" t="s">
        <v>653</v>
      </c>
      <c r="C210" s="158">
        <v>92760</v>
      </c>
      <c r="D210" s="630" t="s">
        <v>925</v>
      </c>
      <c r="E210" s="630"/>
      <c r="F210" s="630"/>
      <c r="G210" s="630"/>
      <c r="H210" s="630"/>
      <c r="I210" s="630"/>
      <c r="J210" s="158" t="s">
        <v>166</v>
      </c>
      <c r="L210" s="275"/>
    </row>
    <row r="211" spans="1:13" ht="12.75" customHeight="1" x14ac:dyDescent="0.2">
      <c r="B211" s="543" t="s">
        <v>187</v>
      </c>
      <c r="C211" s="544"/>
      <c r="D211" s="544"/>
      <c r="E211" s="544"/>
      <c r="F211" s="544"/>
      <c r="G211" s="544"/>
      <c r="H211" s="545"/>
      <c r="I211" s="177" t="s">
        <v>210</v>
      </c>
      <c r="J211" s="252" t="s">
        <v>191</v>
      </c>
      <c r="L211" s="275"/>
    </row>
    <row r="212" spans="1:13" ht="98.25" customHeight="1" x14ac:dyDescent="0.2">
      <c r="B212" s="173"/>
      <c r="C212" s="191"/>
      <c r="D212" s="191"/>
      <c r="E212" s="552" t="s">
        <v>187</v>
      </c>
      <c r="F212" s="553"/>
      <c r="G212" s="553"/>
      <c r="H212" s="554"/>
      <c r="I212" s="178">
        <v>21</v>
      </c>
      <c r="J212" s="192" t="s">
        <v>204</v>
      </c>
      <c r="L212" s="272">
        <v>1152.5000000000002</v>
      </c>
      <c r="M212" s="137">
        <v>354.3</v>
      </c>
    </row>
    <row r="213" spans="1:13" ht="12.75" customHeight="1" x14ac:dyDescent="0.2">
      <c r="A213" s="227" t="s">
        <v>653</v>
      </c>
      <c r="B213" s="561" t="s">
        <v>192</v>
      </c>
      <c r="C213" s="562"/>
      <c r="D213" s="562"/>
      <c r="E213" s="562"/>
      <c r="F213" s="562"/>
      <c r="G213" s="562"/>
      <c r="H213" s="563"/>
      <c r="I213" s="190">
        <v>21</v>
      </c>
      <c r="J213" s="163"/>
      <c r="L213" s="275"/>
    </row>
    <row r="214" spans="1:13" ht="24.75" customHeight="1" x14ac:dyDescent="0.2">
      <c r="B214" s="158" t="s">
        <v>654</v>
      </c>
      <c r="C214" s="158">
        <v>92448</v>
      </c>
      <c r="D214" s="630" t="s">
        <v>931</v>
      </c>
      <c r="E214" s="630"/>
      <c r="F214" s="630"/>
      <c r="G214" s="630"/>
      <c r="H214" s="630"/>
      <c r="I214" s="630"/>
      <c r="J214" s="158" t="s">
        <v>38</v>
      </c>
      <c r="L214" s="275"/>
    </row>
    <row r="215" spans="1:13" ht="12.75" customHeight="1" x14ac:dyDescent="0.2">
      <c r="B215" s="543" t="s">
        <v>187</v>
      </c>
      <c r="C215" s="544"/>
      <c r="D215" s="544"/>
      <c r="E215" s="544"/>
      <c r="F215" s="544"/>
      <c r="G215" s="544"/>
      <c r="H215" s="545"/>
      <c r="I215" s="177" t="s">
        <v>209</v>
      </c>
      <c r="J215" s="252" t="s">
        <v>191</v>
      </c>
      <c r="L215" s="275"/>
    </row>
    <row r="216" spans="1:13" ht="97.5" customHeight="1" x14ac:dyDescent="0.2">
      <c r="B216" s="182"/>
      <c r="C216" s="250"/>
      <c r="D216" s="251"/>
      <c r="E216" s="552" t="s">
        <v>540</v>
      </c>
      <c r="F216" s="553"/>
      <c r="G216" s="553"/>
      <c r="H216" s="554"/>
      <c r="I216" s="178">
        <v>9.57</v>
      </c>
      <c r="J216" s="192" t="s">
        <v>190</v>
      </c>
      <c r="L216" s="371">
        <v>1299.1800000000003</v>
      </c>
    </row>
    <row r="217" spans="1:13" ht="12.75" customHeight="1" x14ac:dyDescent="0.2">
      <c r="A217" s="227" t="s">
        <v>654</v>
      </c>
      <c r="B217" s="561" t="s">
        <v>192</v>
      </c>
      <c r="C217" s="562"/>
      <c r="D217" s="562"/>
      <c r="E217" s="562"/>
      <c r="F217" s="562"/>
      <c r="G217" s="562"/>
      <c r="H217" s="563"/>
      <c r="I217" s="190">
        <v>9.57</v>
      </c>
      <c r="J217" s="163"/>
      <c r="L217" s="275"/>
    </row>
    <row r="218" spans="1:13" x14ac:dyDescent="0.2">
      <c r="B218" s="158" t="s">
        <v>655</v>
      </c>
      <c r="C218" s="158">
        <v>94965</v>
      </c>
      <c r="D218" s="630" t="s">
        <v>904</v>
      </c>
      <c r="E218" s="630"/>
      <c r="F218" s="630"/>
      <c r="G218" s="630"/>
      <c r="H218" s="630"/>
      <c r="I218" s="630"/>
      <c r="J218" s="158" t="s">
        <v>879</v>
      </c>
      <c r="L218" s="275"/>
    </row>
    <row r="219" spans="1:13" x14ac:dyDescent="0.2">
      <c r="B219" s="543" t="s">
        <v>187</v>
      </c>
      <c r="C219" s="544"/>
      <c r="D219" s="544"/>
      <c r="E219" s="544"/>
      <c r="F219" s="544"/>
      <c r="G219" s="544"/>
      <c r="H219" s="545"/>
      <c r="I219" s="177" t="s">
        <v>210</v>
      </c>
      <c r="J219" s="252" t="s">
        <v>191</v>
      </c>
      <c r="L219" s="275"/>
    </row>
    <row r="220" spans="1:13" x14ac:dyDescent="0.2">
      <c r="B220" s="552" t="s">
        <v>540</v>
      </c>
      <c r="C220" s="553"/>
      <c r="D220" s="553"/>
      <c r="E220" s="553"/>
      <c r="F220" s="553"/>
      <c r="G220" s="553"/>
      <c r="H220" s="554"/>
      <c r="I220" s="178">
        <v>0.44</v>
      </c>
      <c r="J220" s="192" t="s">
        <v>204</v>
      </c>
      <c r="L220" s="272"/>
    </row>
    <row r="221" spans="1:13" x14ac:dyDescent="0.2">
      <c r="A221" s="227" t="s">
        <v>655</v>
      </c>
      <c r="B221" s="561" t="s">
        <v>192</v>
      </c>
      <c r="C221" s="562"/>
      <c r="D221" s="562"/>
      <c r="E221" s="562"/>
      <c r="F221" s="562"/>
      <c r="G221" s="562"/>
      <c r="H221" s="563"/>
      <c r="I221" s="190">
        <v>0.44</v>
      </c>
      <c r="J221" s="163"/>
      <c r="L221" s="275"/>
    </row>
    <row r="222" spans="1:13" x14ac:dyDescent="0.2">
      <c r="B222" s="158" t="s">
        <v>656</v>
      </c>
      <c r="C222" s="158">
        <v>103670</v>
      </c>
      <c r="D222" s="630" t="s">
        <v>884</v>
      </c>
      <c r="E222" s="630"/>
      <c r="F222" s="630"/>
      <c r="G222" s="630"/>
      <c r="H222" s="630"/>
      <c r="I222" s="630"/>
      <c r="J222" s="158" t="s">
        <v>879</v>
      </c>
      <c r="L222" s="275"/>
    </row>
    <row r="223" spans="1:13" x14ac:dyDescent="0.2">
      <c r="B223" s="543" t="s">
        <v>187</v>
      </c>
      <c r="C223" s="544"/>
      <c r="D223" s="544"/>
      <c r="E223" s="544"/>
      <c r="F223" s="544"/>
      <c r="G223" s="544"/>
      <c r="H223" s="545"/>
      <c r="I223" s="177" t="s">
        <v>210</v>
      </c>
      <c r="J223" s="252" t="s">
        <v>191</v>
      </c>
      <c r="L223" s="275"/>
    </row>
    <row r="224" spans="1:13" x14ac:dyDescent="0.2">
      <c r="B224" s="552" t="s">
        <v>540</v>
      </c>
      <c r="C224" s="553"/>
      <c r="D224" s="553"/>
      <c r="E224" s="553"/>
      <c r="F224" s="553"/>
      <c r="G224" s="553"/>
      <c r="H224" s="554"/>
      <c r="I224" s="178">
        <v>0.44</v>
      </c>
      <c r="J224" s="192" t="s">
        <v>204</v>
      </c>
      <c r="L224" s="272"/>
    </row>
    <row r="225" spans="1:12" x14ac:dyDescent="0.2">
      <c r="A225" s="227" t="s">
        <v>656</v>
      </c>
      <c r="B225" s="561" t="s">
        <v>192</v>
      </c>
      <c r="C225" s="562"/>
      <c r="D225" s="562"/>
      <c r="E225" s="562"/>
      <c r="F225" s="562"/>
      <c r="G225" s="562"/>
      <c r="H225" s="563"/>
      <c r="I225" s="190">
        <v>0.44</v>
      </c>
      <c r="J225" s="163"/>
      <c r="L225" s="275"/>
    </row>
    <row r="226" spans="1:12" x14ac:dyDescent="0.2">
      <c r="B226" s="169" t="s">
        <v>811</v>
      </c>
      <c r="C226" s="170"/>
      <c r="D226" s="171" t="s">
        <v>816</v>
      </c>
      <c r="E226" s="171"/>
      <c r="F226" s="171"/>
      <c r="G226" s="171"/>
      <c r="H226" s="171"/>
      <c r="I226" s="171"/>
      <c r="J226" s="172"/>
      <c r="L226" s="275"/>
    </row>
    <row r="227" spans="1:12" ht="32.25" customHeight="1" x14ac:dyDescent="0.2">
      <c r="B227" s="158" t="s">
        <v>812</v>
      </c>
      <c r="C227" s="158">
        <v>92768</v>
      </c>
      <c r="D227" s="538" t="s">
        <v>933</v>
      </c>
      <c r="E227" s="539"/>
      <c r="F227" s="539"/>
      <c r="G227" s="539"/>
      <c r="H227" s="539"/>
      <c r="I227" s="540"/>
      <c r="J227" s="158" t="s">
        <v>166</v>
      </c>
      <c r="L227" s="275"/>
    </row>
    <row r="228" spans="1:12" x14ac:dyDescent="0.2">
      <c r="B228" s="543" t="s">
        <v>187</v>
      </c>
      <c r="C228" s="544"/>
      <c r="D228" s="544"/>
      <c r="E228" s="544"/>
      <c r="F228" s="544"/>
      <c r="G228" s="544"/>
      <c r="H228" s="545"/>
      <c r="I228" s="177" t="s">
        <v>210</v>
      </c>
      <c r="J228" s="252" t="s">
        <v>191</v>
      </c>
      <c r="L228" s="275"/>
    </row>
    <row r="229" spans="1:12" ht="21.75" customHeight="1" x14ac:dyDescent="0.2">
      <c r="B229" s="552"/>
      <c r="C229" s="553"/>
      <c r="D229" s="553"/>
      <c r="E229" s="553"/>
      <c r="F229" s="553"/>
      <c r="G229" s="553"/>
      <c r="H229" s="554"/>
      <c r="I229" s="178">
        <v>7.2</v>
      </c>
      <c r="J229" s="189" t="s">
        <v>204</v>
      </c>
      <c r="L229" s="272"/>
    </row>
    <row r="230" spans="1:12" x14ac:dyDescent="0.2">
      <c r="A230" s="227" t="s">
        <v>812</v>
      </c>
      <c r="B230" s="561" t="s">
        <v>192</v>
      </c>
      <c r="C230" s="562"/>
      <c r="D230" s="562"/>
      <c r="E230" s="562"/>
      <c r="F230" s="562"/>
      <c r="G230" s="562"/>
      <c r="H230" s="563"/>
      <c r="I230" s="190">
        <v>7.2</v>
      </c>
      <c r="J230" s="163"/>
      <c r="L230" s="275"/>
    </row>
    <row r="231" spans="1:12" ht="32.25" customHeight="1" x14ac:dyDescent="0.2">
      <c r="B231" s="158" t="s">
        <v>813</v>
      </c>
      <c r="C231" s="158">
        <v>92484</v>
      </c>
      <c r="D231" s="538" t="s">
        <v>935</v>
      </c>
      <c r="E231" s="539"/>
      <c r="F231" s="539"/>
      <c r="G231" s="539"/>
      <c r="H231" s="539"/>
      <c r="I231" s="540"/>
      <c r="J231" s="158" t="s">
        <v>38</v>
      </c>
      <c r="L231" s="275"/>
    </row>
    <row r="232" spans="1:12" x14ac:dyDescent="0.2">
      <c r="B232" s="543" t="s">
        <v>187</v>
      </c>
      <c r="C232" s="544"/>
      <c r="D232" s="544"/>
      <c r="E232" s="544"/>
      <c r="F232" s="544"/>
      <c r="G232" s="544"/>
      <c r="H232" s="545"/>
      <c r="I232" s="177" t="s">
        <v>190</v>
      </c>
      <c r="J232" s="252" t="s">
        <v>191</v>
      </c>
      <c r="L232" s="275"/>
    </row>
    <row r="233" spans="1:12" ht="21.75" customHeight="1" x14ac:dyDescent="0.2">
      <c r="B233" s="552"/>
      <c r="C233" s="553"/>
      <c r="D233" s="553"/>
      <c r="E233" s="553"/>
      <c r="F233" s="553"/>
      <c r="G233" s="553"/>
      <c r="H233" s="554"/>
      <c r="I233" s="178">
        <v>2.25</v>
      </c>
      <c r="J233" s="189" t="s">
        <v>209</v>
      </c>
      <c r="L233" s="272"/>
    </row>
    <row r="234" spans="1:12" x14ac:dyDescent="0.2">
      <c r="A234" s="227" t="s">
        <v>813</v>
      </c>
      <c r="B234" s="561" t="s">
        <v>192</v>
      </c>
      <c r="C234" s="562"/>
      <c r="D234" s="562"/>
      <c r="E234" s="562"/>
      <c r="F234" s="562"/>
      <c r="G234" s="562"/>
      <c r="H234" s="563"/>
      <c r="I234" s="190">
        <v>2.25</v>
      </c>
      <c r="J234" s="163"/>
      <c r="L234" s="275"/>
    </row>
    <row r="235" spans="1:12" ht="32.25" customHeight="1" x14ac:dyDescent="0.2">
      <c r="B235" s="158" t="s">
        <v>814</v>
      </c>
      <c r="C235" s="158">
        <v>94965</v>
      </c>
      <c r="D235" s="538" t="s">
        <v>904</v>
      </c>
      <c r="E235" s="539"/>
      <c r="F235" s="539"/>
      <c r="G235" s="539"/>
      <c r="H235" s="539"/>
      <c r="I235" s="540"/>
      <c r="J235" s="158" t="s">
        <v>879</v>
      </c>
      <c r="L235" s="275"/>
    </row>
    <row r="236" spans="1:12" x14ac:dyDescent="0.2">
      <c r="B236" s="543" t="s">
        <v>187</v>
      </c>
      <c r="C236" s="544"/>
      <c r="D236" s="544"/>
      <c r="E236" s="544"/>
      <c r="F236" s="544"/>
      <c r="G236" s="544"/>
      <c r="H236" s="545"/>
      <c r="I236" s="177" t="s">
        <v>199</v>
      </c>
      <c r="J236" s="252" t="s">
        <v>191</v>
      </c>
      <c r="L236" s="275"/>
    </row>
    <row r="237" spans="1:12" x14ac:dyDescent="0.2">
      <c r="B237" s="552"/>
      <c r="C237" s="553"/>
      <c r="D237" s="553"/>
      <c r="E237" s="553"/>
      <c r="F237" s="553"/>
      <c r="G237" s="553"/>
      <c r="H237" s="554"/>
      <c r="I237" s="178">
        <v>0.27</v>
      </c>
      <c r="J237" s="189" t="s">
        <v>199</v>
      </c>
      <c r="L237" s="272"/>
    </row>
    <row r="238" spans="1:12" x14ac:dyDescent="0.2">
      <c r="A238" s="227" t="s">
        <v>814</v>
      </c>
      <c r="B238" s="561" t="s">
        <v>192</v>
      </c>
      <c r="C238" s="562"/>
      <c r="D238" s="562"/>
      <c r="E238" s="562"/>
      <c r="F238" s="562"/>
      <c r="G238" s="562"/>
      <c r="H238" s="563"/>
      <c r="I238" s="190">
        <v>0.27</v>
      </c>
      <c r="J238" s="163"/>
      <c r="L238" s="275"/>
    </row>
    <row r="239" spans="1:12" x14ac:dyDescent="0.2">
      <c r="B239" s="158" t="s">
        <v>815</v>
      </c>
      <c r="C239" s="158">
        <v>103670</v>
      </c>
      <c r="D239" s="538" t="s">
        <v>884</v>
      </c>
      <c r="E239" s="539"/>
      <c r="F239" s="539"/>
      <c r="G239" s="539"/>
      <c r="H239" s="539"/>
      <c r="I239" s="540"/>
      <c r="J239" s="158" t="s">
        <v>879</v>
      </c>
      <c r="L239" s="275"/>
    </row>
    <row r="240" spans="1:12" x14ac:dyDescent="0.2">
      <c r="B240" s="543" t="s">
        <v>187</v>
      </c>
      <c r="C240" s="544"/>
      <c r="D240" s="544"/>
      <c r="E240" s="544"/>
      <c r="F240" s="544"/>
      <c r="G240" s="544"/>
      <c r="H240" s="545"/>
      <c r="I240" s="177" t="s">
        <v>199</v>
      </c>
      <c r="J240" s="252" t="s">
        <v>191</v>
      </c>
      <c r="L240" s="275"/>
    </row>
    <row r="241" spans="1:16" x14ac:dyDescent="0.2">
      <c r="B241" s="552" t="s">
        <v>686</v>
      </c>
      <c r="C241" s="553"/>
      <c r="D241" s="553"/>
      <c r="E241" s="553"/>
      <c r="F241" s="553"/>
      <c r="G241" s="553"/>
      <c r="H241" s="554"/>
      <c r="I241" s="178">
        <v>0.27</v>
      </c>
      <c r="J241" s="192" t="s">
        <v>199</v>
      </c>
      <c r="L241" s="272"/>
    </row>
    <row r="242" spans="1:16" x14ac:dyDescent="0.2">
      <c r="A242" s="227" t="s">
        <v>815</v>
      </c>
      <c r="B242" s="561" t="s">
        <v>192</v>
      </c>
      <c r="C242" s="562"/>
      <c r="D242" s="562"/>
      <c r="E242" s="562"/>
      <c r="F242" s="562"/>
      <c r="G242" s="562"/>
      <c r="H242" s="563"/>
      <c r="I242" s="190">
        <v>0.27</v>
      </c>
      <c r="J242" s="163"/>
      <c r="L242" s="275"/>
    </row>
    <row r="243" spans="1:16" x14ac:dyDescent="0.2">
      <c r="B243" s="165" t="s">
        <v>17</v>
      </c>
      <c r="C243" s="166"/>
      <c r="D243" s="167" t="s">
        <v>764</v>
      </c>
      <c r="E243" s="167"/>
      <c r="F243" s="167"/>
      <c r="G243" s="167"/>
      <c r="H243" s="167"/>
      <c r="I243" s="167"/>
      <c r="J243" s="168"/>
      <c r="L243" s="275"/>
    </row>
    <row r="244" spans="1:16" ht="72" customHeight="1" x14ac:dyDescent="0.2">
      <c r="B244" s="158" t="s">
        <v>682</v>
      </c>
      <c r="C244" s="158" t="s">
        <v>820</v>
      </c>
      <c r="D244" s="538" t="s">
        <v>821</v>
      </c>
      <c r="E244" s="539"/>
      <c r="F244" s="539"/>
      <c r="G244" s="539"/>
      <c r="H244" s="539"/>
      <c r="I244" s="540"/>
      <c r="J244" s="158" t="s">
        <v>38</v>
      </c>
      <c r="L244" s="275"/>
    </row>
    <row r="245" spans="1:16" x14ac:dyDescent="0.2">
      <c r="B245" s="564" t="s">
        <v>187</v>
      </c>
      <c r="C245" s="565"/>
      <c r="D245" s="565"/>
      <c r="E245" s="565"/>
      <c r="F245" s="566"/>
      <c r="G245" s="501" t="s">
        <v>195</v>
      </c>
      <c r="H245" s="252" t="s">
        <v>188</v>
      </c>
      <c r="I245" s="261" t="s">
        <v>190</v>
      </c>
      <c r="J245" s="258" t="s">
        <v>191</v>
      </c>
      <c r="L245" s="137"/>
    </row>
    <row r="246" spans="1:16" x14ac:dyDescent="0.2">
      <c r="B246" s="567"/>
      <c r="C246" s="568"/>
      <c r="D246" s="568"/>
      <c r="E246" s="568"/>
      <c r="F246" s="569"/>
      <c r="G246" s="502">
        <v>17.850000000000001</v>
      </c>
      <c r="H246" s="502">
        <v>11.85</v>
      </c>
      <c r="I246" s="503">
        <v>211.52250000000001</v>
      </c>
      <c r="J246" s="504" t="s">
        <v>190</v>
      </c>
      <c r="L246" s="137"/>
    </row>
    <row r="247" spans="1:16" x14ac:dyDescent="0.2">
      <c r="A247" s="227" t="s">
        <v>682</v>
      </c>
      <c r="B247" s="570" t="s">
        <v>192</v>
      </c>
      <c r="C247" s="571"/>
      <c r="D247" s="571"/>
      <c r="E247" s="571"/>
      <c r="F247" s="571"/>
      <c r="G247" s="571"/>
      <c r="H247" s="571"/>
      <c r="I247" s="505">
        <v>211.52250000000001</v>
      </c>
      <c r="J247" s="211"/>
      <c r="L247" s="137"/>
    </row>
    <row r="248" spans="1:16" x14ac:dyDescent="0.2">
      <c r="B248" s="165" t="s">
        <v>30</v>
      </c>
      <c r="C248" s="166"/>
      <c r="D248" s="167" t="s">
        <v>113</v>
      </c>
      <c r="E248" s="167"/>
      <c r="F248" s="167"/>
      <c r="G248" s="167"/>
      <c r="H248" s="167"/>
      <c r="I248" s="167"/>
      <c r="J248" s="168"/>
      <c r="L248" s="275"/>
    </row>
    <row r="249" spans="1:16" x14ac:dyDescent="0.2">
      <c r="B249" s="169" t="s">
        <v>683</v>
      </c>
      <c r="C249" s="170"/>
      <c r="D249" s="171" t="s">
        <v>114</v>
      </c>
      <c r="E249" s="171"/>
      <c r="F249" s="171"/>
      <c r="G249" s="171"/>
      <c r="H249" s="171"/>
      <c r="I249" s="171"/>
      <c r="J249" s="172"/>
      <c r="L249" s="275"/>
    </row>
    <row r="250" spans="1:16" ht="38.25" customHeight="1" x14ac:dyDescent="0.2">
      <c r="B250" s="161" t="s">
        <v>700</v>
      </c>
      <c r="C250" s="158">
        <v>103330</v>
      </c>
      <c r="D250" s="538" t="s">
        <v>865</v>
      </c>
      <c r="E250" s="539"/>
      <c r="F250" s="539"/>
      <c r="G250" s="539"/>
      <c r="H250" s="539"/>
      <c r="I250" s="540"/>
      <c r="J250" s="158" t="s">
        <v>38</v>
      </c>
      <c r="L250" s="275"/>
      <c r="P250" s="253"/>
    </row>
    <row r="251" spans="1:16" x14ac:dyDescent="0.2">
      <c r="B251" s="543" t="s">
        <v>187</v>
      </c>
      <c r="C251" s="544"/>
      <c r="D251" s="545"/>
      <c r="E251" s="259" t="s">
        <v>194</v>
      </c>
      <c r="F251" s="259" t="s">
        <v>189</v>
      </c>
      <c r="G251" s="252" t="s">
        <v>255</v>
      </c>
      <c r="H251" s="543" t="s">
        <v>212</v>
      </c>
      <c r="I251" s="545"/>
      <c r="J251" s="252" t="s">
        <v>191</v>
      </c>
      <c r="L251" s="275"/>
    </row>
    <row r="252" spans="1:16" x14ac:dyDescent="0.2">
      <c r="B252" s="593" t="s">
        <v>259</v>
      </c>
      <c r="C252" s="594"/>
      <c r="D252" s="595"/>
      <c r="E252" s="159">
        <v>20.399999999999999</v>
      </c>
      <c r="F252" s="159">
        <v>3</v>
      </c>
      <c r="G252" s="159">
        <v>6.5100000000000007</v>
      </c>
      <c r="H252" s="596">
        <v>54.69</v>
      </c>
      <c r="I252" s="597"/>
      <c r="J252" s="635" t="s">
        <v>213</v>
      </c>
      <c r="L252" s="275"/>
    </row>
    <row r="253" spans="1:16" x14ac:dyDescent="0.2">
      <c r="B253" s="593" t="s">
        <v>669</v>
      </c>
      <c r="C253" s="594"/>
      <c r="D253" s="595"/>
      <c r="E253" s="159">
        <v>20.399999999999999</v>
      </c>
      <c r="F253" s="159">
        <v>1.4</v>
      </c>
      <c r="G253" s="159"/>
      <c r="H253" s="596">
        <v>28.559999999999995</v>
      </c>
      <c r="I253" s="597"/>
      <c r="J253" s="636"/>
      <c r="L253" s="275"/>
      <c r="O253" s="253"/>
    </row>
    <row r="254" spans="1:16" x14ac:dyDescent="0.2">
      <c r="A254" s="227" t="s">
        <v>700</v>
      </c>
      <c r="B254" s="570" t="s">
        <v>192</v>
      </c>
      <c r="C254" s="571"/>
      <c r="D254" s="571"/>
      <c r="E254" s="571"/>
      <c r="F254" s="571"/>
      <c r="G254" s="612"/>
      <c r="H254" s="601">
        <v>83.25</v>
      </c>
      <c r="I254" s="602"/>
      <c r="J254" s="160"/>
      <c r="L254" s="178"/>
    </row>
    <row r="255" spans="1:16" x14ac:dyDescent="0.2">
      <c r="B255" s="161" t="s">
        <v>701</v>
      </c>
      <c r="C255" s="158">
        <v>93202</v>
      </c>
      <c r="D255" s="538" t="s">
        <v>938</v>
      </c>
      <c r="E255" s="539"/>
      <c r="F255" s="539"/>
      <c r="G255" s="539"/>
      <c r="H255" s="539"/>
      <c r="I255" s="540"/>
      <c r="J255" s="158" t="s">
        <v>871</v>
      </c>
      <c r="L255" s="275"/>
      <c r="P255" s="253"/>
    </row>
    <row r="256" spans="1:16" x14ac:dyDescent="0.2">
      <c r="B256" s="564" t="s">
        <v>187</v>
      </c>
      <c r="C256" s="565"/>
      <c r="D256" s="565"/>
      <c r="E256" s="565"/>
      <c r="F256" s="565"/>
      <c r="G256" s="566"/>
      <c r="H256" s="564" t="s">
        <v>212</v>
      </c>
      <c r="I256" s="566"/>
      <c r="J256" s="258" t="s">
        <v>191</v>
      </c>
      <c r="L256" s="275"/>
      <c r="P256" s="253"/>
    </row>
    <row r="257" spans="1:14" x14ac:dyDescent="0.2">
      <c r="B257" s="598"/>
      <c r="C257" s="599"/>
      <c r="D257" s="599"/>
      <c r="E257" s="599"/>
      <c r="F257" s="599"/>
      <c r="G257" s="600"/>
      <c r="H257" s="711">
        <v>20.399999999999999</v>
      </c>
      <c r="I257" s="597"/>
      <c r="J257" s="194" t="s">
        <v>195</v>
      </c>
      <c r="L257" s="178">
        <v>20.399999999999999</v>
      </c>
    </row>
    <row r="258" spans="1:14" x14ac:dyDescent="0.2">
      <c r="A258" s="227" t="s">
        <v>701</v>
      </c>
      <c r="B258" s="640" t="s">
        <v>192</v>
      </c>
      <c r="C258" s="641"/>
      <c r="D258" s="641"/>
      <c r="E258" s="641"/>
      <c r="F258" s="641"/>
      <c r="G258" s="642"/>
      <c r="H258" s="601">
        <v>20.399999999999999</v>
      </c>
      <c r="I258" s="602"/>
      <c r="J258" s="160"/>
      <c r="L258" s="275"/>
    </row>
    <row r="259" spans="1:14" ht="14.25" x14ac:dyDescent="0.2">
      <c r="B259" s="206" t="s">
        <v>684</v>
      </c>
      <c r="C259" s="170"/>
      <c r="D259" s="171" t="s">
        <v>115</v>
      </c>
      <c r="E259" s="171"/>
      <c r="F259" s="171"/>
      <c r="G259" s="171"/>
      <c r="H259" s="171"/>
      <c r="I259" s="171"/>
      <c r="J259" s="172"/>
      <c r="L259" s="275"/>
      <c r="M259" s="16"/>
    </row>
    <row r="260" spans="1:14" x14ac:dyDescent="0.2">
      <c r="B260" s="158" t="s">
        <v>702</v>
      </c>
      <c r="C260" s="158">
        <v>93190</v>
      </c>
      <c r="D260" s="538" t="s">
        <v>940</v>
      </c>
      <c r="E260" s="539"/>
      <c r="F260" s="539"/>
      <c r="G260" s="539"/>
      <c r="H260" s="539"/>
      <c r="I260" s="540"/>
      <c r="J260" s="158" t="s">
        <v>871</v>
      </c>
      <c r="L260" s="275"/>
    </row>
    <row r="261" spans="1:14" x14ac:dyDescent="0.2">
      <c r="B261" s="543" t="s">
        <v>187</v>
      </c>
      <c r="C261" s="544"/>
      <c r="D261" s="544"/>
      <c r="E261" s="544"/>
      <c r="F261" s="544"/>
      <c r="G261" s="545"/>
      <c r="H261" s="546" t="s">
        <v>195</v>
      </c>
      <c r="I261" s="546"/>
      <c r="J261" s="252" t="s">
        <v>191</v>
      </c>
      <c r="L261" s="275"/>
    </row>
    <row r="262" spans="1:14" ht="25.5" x14ac:dyDescent="0.2">
      <c r="B262" s="587"/>
      <c r="C262" s="553"/>
      <c r="D262" s="553"/>
      <c r="E262" s="553"/>
      <c r="F262" s="553"/>
      <c r="G262" s="554"/>
      <c r="H262" s="559">
        <v>6.72</v>
      </c>
      <c r="I262" s="560"/>
      <c r="J262" s="162" t="s">
        <v>215</v>
      </c>
      <c r="L262" s="631" t="e">
        <v>#REF!</v>
      </c>
      <c r="N262" s="253"/>
    </row>
    <row r="263" spans="1:14" x14ac:dyDescent="0.2">
      <c r="A263" s="227" t="s">
        <v>702</v>
      </c>
      <c r="B263" s="561" t="s">
        <v>192</v>
      </c>
      <c r="C263" s="562"/>
      <c r="D263" s="562"/>
      <c r="E263" s="562"/>
      <c r="F263" s="562"/>
      <c r="G263" s="563"/>
      <c r="H263" s="541">
        <v>6.72</v>
      </c>
      <c r="I263" s="542"/>
      <c r="J263" s="163"/>
      <c r="L263" s="632"/>
    </row>
    <row r="264" spans="1:14" x14ac:dyDescent="0.2">
      <c r="B264" s="158" t="s">
        <v>703</v>
      </c>
      <c r="C264" s="158">
        <v>93192</v>
      </c>
      <c r="D264" s="538" t="s">
        <v>942</v>
      </c>
      <c r="E264" s="539"/>
      <c r="F264" s="539"/>
      <c r="G264" s="539"/>
      <c r="H264" s="539"/>
      <c r="I264" s="540"/>
      <c r="J264" s="158" t="s">
        <v>871</v>
      </c>
      <c r="L264" s="275"/>
      <c r="N264" s="253"/>
    </row>
    <row r="265" spans="1:14" ht="12.75" customHeight="1" x14ac:dyDescent="0.2">
      <c r="B265" s="543" t="s">
        <v>187</v>
      </c>
      <c r="C265" s="544"/>
      <c r="D265" s="544"/>
      <c r="E265" s="544"/>
      <c r="F265" s="544"/>
      <c r="G265" s="545"/>
      <c r="H265" s="546" t="s">
        <v>195</v>
      </c>
      <c r="I265" s="546"/>
      <c r="J265" s="252" t="s">
        <v>191</v>
      </c>
      <c r="L265" s="275"/>
    </row>
    <row r="266" spans="1:14" ht="25.5" x14ac:dyDescent="0.2">
      <c r="B266" s="587"/>
      <c r="C266" s="553"/>
      <c r="D266" s="553"/>
      <c r="E266" s="553"/>
      <c r="F266" s="553"/>
      <c r="G266" s="554"/>
      <c r="H266" s="559">
        <v>1.26</v>
      </c>
      <c r="I266" s="560"/>
      <c r="J266" s="162" t="s">
        <v>215</v>
      </c>
      <c r="L266" s="631" t="e">
        <v>#REF!</v>
      </c>
    </row>
    <row r="267" spans="1:14" ht="12.75" customHeight="1" x14ac:dyDescent="0.2">
      <c r="A267" s="227" t="s">
        <v>703</v>
      </c>
      <c r="B267" s="561" t="s">
        <v>192</v>
      </c>
      <c r="C267" s="562"/>
      <c r="D267" s="562"/>
      <c r="E267" s="562"/>
      <c r="F267" s="562"/>
      <c r="G267" s="563"/>
      <c r="H267" s="541">
        <v>1.26</v>
      </c>
      <c r="I267" s="542"/>
      <c r="J267" s="163"/>
      <c r="L267" s="632"/>
    </row>
    <row r="268" spans="1:14" x14ac:dyDescent="0.2">
      <c r="B268" s="161" t="s">
        <v>704</v>
      </c>
      <c r="C268" s="158">
        <v>93198</v>
      </c>
      <c r="D268" s="538" t="s">
        <v>944</v>
      </c>
      <c r="E268" s="539"/>
      <c r="F268" s="539"/>
      <c r="G268" s="539"/>
      <c r="H268" s="539"/>
      <c r="I268" s="540"/>
      <c r="J268" s="158" t="s">
        <v>871</v>
      </c>
      <c r="L268" s="275"/>
    </row>
    <row r="269" spans="1:14" x14ac:dyDescent="0.2">
      <c r="B269" s="543" t="s">
        <v>187</v>
      </c>
      <c r="C269" s="544"/>
      <c r="D269" s="544"/>
      <c r="E269" s="544"/>
      <c r="F269" s="544"/>
      <c r="G269" s="545"/>
      <c r="H269" s="546" t="s">
        <v>216</v>
      </c>
      <c r="I269" s="546"/>
      <c r="J269" s="252" t="s">
        <v>191</v>
      </c>
      <c r="L269" s="275"/>
    </row>
    <row r="270" spans="1:14" ht="25.5" x14ac:dyDescent="0.2">
      <c r="B270" s="552"/>
      <c r="C270" s="553"/>
      <c r="D270" s="553"/>
      <c r="E270" s="553"/>
      <c r="F270" s="553"/>
      <c r="G270" s="554"/>
      <c r="H270" s="559">
        <v>6.72</v>
      </c>
      <c r="I270" s="560"/>
      <c r="J270" s="162" t="s">
        <v>215</v>
      </c>
      <c r="L270" s="178">
        <v>6.72</v>
      </c>
    </row>
    <row r="271" spans="1:14" x14ac:dyDescent="0.2">
      <c r="A271" s="227" t="s">
        <v>704</v>
      </c>
      <c r="B271" s="561" t="s">
        <v>192</v>
      </c>
      <c r="C271" s="562"/>
      <c r="D271" s="562"/>
      <c r="E271" s="562"/>
      <c r="F271" s="562"/>
      <c r="G271" s="563"/>
      <c r="H271" s="541">
        <v>6.72</v>
      </c>
      <c r="I271" s="542"/>
      <c r="J271" s="163"/>
      <c r="L271" s="275"/>
    </row>
    <row r="272" spans="1:14" x14ac:dyDescent="0.2">
      <c r="B272" s="207" t="s">
        <v>52</v>
      </c>
      <c r="C272" s="166"/>
      <c r="D272" s="167" t="s">
        <v>116</v>
      </c>
      <c r="E272" s="167"/>
      <c r="F272" s="167"/>
      <c r="G272" s="167"/>
      <c r="H272" s="167"/>
      <c r="I272" s="167"/>
      <c r="J272" s="168"/>
      <c r="L272" s="275"/>
    </row>
    <row r="273" spans="1:12" ht="36.75" customHeight="1" x14ac:dyDescent="0.2">
      <c r="A273" s="227"/>
      <c r="B273" s="161" t="s">
        <v>667</v>
      </c>
      <c r="C273" s="158">
        <v>92580</v>
      </c>
      <c r="D273" s="538" t="s">
        <v>946</v>
      </c>
      <c r="E273" s="539"/>
      <c r="F273" s="539"/>
      <c r="G273" s="539"/>
      <c r="H273" s="539"/>
      <c r="I273" s="540"/>
      <c r="J273" s="158" t="s">
        <v>38</v>
      </c>
      <c r="L273" s="275"/>
    </row>
    <row r="274" spans="1:12" x14ac:dyDescent="0.2">
      <c r="A274" s="227"/>
      <c r="B274" s="543" t="s">
        <v>187</v>
      </c>
      <c r="C274" s="544"/>
      <c r="D274" s="544"/>
      <c r="E274" s="544"/>
      <c r="F274" s="544"/>
      <c r="G274" s="545"/>
      <c r="H274" s="546" t="s">
        <v>34</v>
      </c>
      <c r="I274" s="546"/>
      <c r="J274" s="252" t="s">
        <v>191</v>
      </c>
      <c r="L274" s="275"/>
    </row>
    <row r="275" spans="1:12" x14ac:dyDescent="0.2">
      <c r="A275" s="227"/>
      <c r="B275" s="593" t="s">
        <v>359</v>
      </c>
      <c r="C275" s="594"/>
      <c r="D275" s="594"/>
      <c r="E275" s="594"/>
      <c r="F275" s="594"/>
      <c r="G275" s="595"/>
      <c r="H275" s="559">
        <v>23.2</v>
      </c>
      <c r="I275" s="560"/>
      <c r="J275" s="162" t="s">
        <v>34</v>
      </c>
      <c r="L275" s="178">
        <v>23.2</v>
      </c>
    </row>
    <row r="276" spans="1:12" x14ac:dyDescent="0.2">
      <c r="A276" s="227" t="s">
        <v>667</v>
      </c>
      <c r="B276" s="561" t="s">
        <v>192</v>
      </c>
      <c r="C276" s="562"/>
      <c r="D276" s="562"/>
      <c r="E276" s="562"/>
      <c r="F276" s="562"/>
      <c r="G276" s="563"/>
      <c r="H276" s="541">
        <v>23.2</v>
      </c>
      <c r="I276" s="542"/>
      <c r="J276" s="163"/>
      <c r="L276" s="275"/>
    </row>
    <row r="277" spans="1:12" x14ac:dyDescent="0.2">
      <c r="A277" s="227"/>
      <c r="B277" s="161" t="s">
        <v>553</v>
      </c>
      <c r="C277" s="158" t="s">
        <v>797</v>
      </c>
      <c r="D277" s="538" t="s">
        <v>849</v>
      </c>
      <c r="E277" s="539"/>
      <c r="F277" s="539"/>
      <c r="G277" s="539"/>
      <c r="H277" s="539"/>
      <c r="I277" s="540"/>
      <c r="J277" s="158" t="s">
        <v>38</v>
      </c>
      <c r="L277" s="275"/>
    </row>
    <row r="278" spans="1:12" x14ac:dyDescent="0.2">
      <c r="A278" s="227"/>
      <c r="B278" s="543" t="s">
        <v>187</v>
      </c>
      <c r="C278" s="544"/>
      <c r="D278" s="544"/>
      <c r="E278" s="544"/>
      <c r="F278" s="544"/>
      <c r="G278" s="545"/>
      <c r="H278" s="546" t="s">
        <v>190</v>
      </c>
      <c r="I278" s="546"/>
      <c r="J278" s="252" t="s">
        <v>191</v>
      </c>
      <c r="L278" s="275"/>
    </row>
    <row r="279" spans="1:12" x14ac:dyDescent="0.2">
      <c r="A279" s="227"/>
      <c r="B279" s="593" t="s">
        <v>359</v>
      </c>
      <c r="C279" s="594"/>
      <c r="D279" s="594"/>
      <c r="E279" s="594"/>
      <c r="F279" s="594"/>
      <c r="G279" s="595"/>
      <c r="H279" s="559">
        <v>23.2</v>
      </c>
      <c r="I279" s="560"/>
      <c r="J279" s="162" t="s">
        <v>34</v>
      </c>
      <c r="L279" s="178">
        <v>23.2</v>
      </c>
    </row>
    <row r="280" spans="1:12" x14ac:dyDescent="0.2">
      <c r="A280" s="227" t="s">
        <v>553</v>
      </c>
      <c r="B280" s="561" t="s">
        <v>192</v>
      </c>
      <c r="C280" s="562"/>
      <c r="D280" s="562"/>
      <c r="E280" s="562"/>
      <c r="F280" s="562"/>
      <c r="G280" s="563"/>
      <c r="H280" s="541">
        <v>23.2</v>
      </c>
      <c r="I280" s="542"/>
      <c r="J280" s="163"/>
      <c r="L280" s="275"/>
    </row>
    <row r="281" spans="1:12" x14ac:dyDescent="0.2">
      <c r="A281" s="227"/>
      <c r="B281" s="161" t="s">
        <v>668</v>
      </c>
      <c r="C281" s="158">
        <v>92606</v>
      </c>
      <c r="D281" s="538" t="s">
        <v>948</v>
      </c>
      <c r="E281" s="539"/>
      <c r="F281" s="539"/>
      <c r="G281" s="539"/>
      <c r="H281" s="539"/>
      <c r="I281" s="540"/>
      <c r="J281" s="158" t="s">
        <v>110</v>
      </c>
      <c r="L281" s="275"/>
    </row>
    <row r="282" spans="1:12" x14ac:dyDescent="0.2">
      <c r="A282" s="227"/>
      <c r="B282" s="543" t="s">
        <v>187</v>
      </c>
      <c r="C282" s="544"/>
      <c r="D282" s="544"/>
      <c r="E282" s="544"/>
      <c r="F282" s="544"/>
      <c r="G282" s="545"/>
      <c r="H282" s="546" t="s">
        <v>678</v>
      </c>
      <c r="I282" s="546"/>
      <c r="J282" s="252" t="s">
        <v>191</v>
      </c>
      <c r="L282" s="275"/>
    </row>
    <row r="283" spans="1:12" x14ac:dyDescent="0.2">
      <c r="A283" s="227"/>
      <c r="B283" s="593" t="s">
        <v>359</v>
      </c>
      <c r="C283" s="594"/>
      <c r="D283" s="594"/>
      <c r="E283" s="594"/>
      <c r="F283" s="594"/>
      <c r="G283" s="595"/>
      <c r="H283" s="559">
        <v>2</v>
      </c>
      <c r="I283" s="560"/>
      <c r="J283" s="162" t="s">
        <v>34</v>
      </c>
      <c r="L283" s="178">
        <v>2</v>
      </c>
    </row>
    <row r="284" spans="1:12" x14ac:dyDescent="0.2">
      <c r="A284" s="227" t="s">
        <v>668</v>
      </c>
      <c r="B284" s="561" t="s">
        <v>192</v>
      </c>
      <c r="C284" s="562"/>
      <c r="D284" s="562"/>
      <c r="E284" s="562"/>
      <c r="F284" s="562"/>
      <c r="G284" s="563"/>
      <c r="H284" s="541">
        <v>2</v>
      </c>
      <c r="I284" s="542"/>
      <c r="J284" s="163"/>
      <c r="L284" s="275"/>
    </row>
    <row r="285" spans="1:12" x14ac:dyDescent="0.2">
      <c r="B285" s="161" t="s">
        <v>706</v>
      </c>
      <c r="C285" s="158">
        <v>94231</v>
      </c>
      <c r="D285" s="538" t="s">
        <v>950</v>
      </c>
      <c r="E285" s="539"/>
      <c r="F285" s="539"/>
      <c r="G285" s="539"/>
      <c r="H285" s="539"/>
      <c r="I285" s="540"/>
      <c r="J285" s="158" t="s">
        <v>871</v>
      </c>
      <c r="L285" s="275"/>
    </row>
    <row r="286" spans="1:12" ht="12.75" customHeight="1" x14ac:dyDescent="0.2">
      <c r="B286" s="543" t="s">
        <v>187</v>
      </c>
      <c r="C286" s="544"/>
      <c r="D286" s="544"/>
      <c r="E286" s="544"/>
      <c r="F286" s="544"/>
      <c r="G286" s="545"/>
      <c r="H286" s="573" t="s">
        <v>194</v>
      </c>
      <c r="I286" s="574"/>
      <c r="J286" s="252" t="s">
        <v>191</v>
      </c>
      <c r="L286" s="275"/>
    </row>
    <row r="287" spans="1:12" ht="12.75" customHeight="1" x14ac:dyDescent="0.2">
      <c r="B287" s="593" t="s">
        <v>359</v>
      </c>
      <c r="C287" s="594"/>
      <c r="D287" s="594"/>
      <c r="E287" s="594"/>
      <c r="F287" s="594"/>
      <c r="G287" s="595"/>
      <c r="H287" s="559">
        <v>13.84</v>
      </c>
      <c r="I287" s="560"/>
      <c r="J287" s="162" t="s">
        <v>190</v>
      </c>
      <c r="L287" s="178">
        <v>13.84</v>
      </c>
    </row>
    <row r="288" spans="1:12" x14ac:dyDescent="0.2">
      <c r="A288" s="227" t="s">
        <v>706</v>
      </c>
      <c r="B288" s="561" t="s">
        <v>192</v>
      </c>
      <c r="C288" s="562"/>
      <c r="D288" s="562"/>
      <c r="E288" s="562"/>
      <c r="F288" s="562"/>
      <c r="G288" s="563"/>
      <c r="H288" s="541">
        <v>13.84</v>
      </c>
      <c r="I288" s="542"/>
      <c r="J288" s="163"/>
      <c r="L288" s="275"/>
    </row>
    <row r="289" spans="1:12" x14ac:dyDescent="0.2">
      <c r="B289" s="161" t="s">
        <v>707</v>
      </c>
      <c r="C289" s="158">
        <v>101979</v>
      </c>
      <c r="D289" s="538" t="s">
        <v>952</v>
      </c>
      <c r="E289" s="539"/>
      <c r="F289" s="539"/>
      <c r="G289" s="539"/>
      <c r="H289" s="539"/>
      <c r="I289" s="540"/>
      <c r="J289" s="158" t="s">
        <v>871</v>
      </c>
      <c r="L289" s="275"/>
    </row>
    <row r="290" spans="1:12" ht="12.75" customHeight="1" x14ac:dyDescent="0.2">
      <c r="B290" s="543" t="s">
        <v>187</v>
      </c>
      <c r="C290" s="544"/>
      <c r="D290" s="544"/>
      <c r="E290" s="544"/>
      <c r="F290" s="544"/>
      <c r="G290" s="545"/>
      <c r="H290" s="573" t="s">
        <v>194</v>
      </c>
      <c r="I290" s="574"/>
      <c r="J290" s="252" t="s">
        <v>191</v>
      </c>
      <c r="L290" s="275"/>
    </row>
    <row r="291" spans="1:12" ht="12.75" customHeight="1" x14ac:dyDescent="0.2">
      <c r="B291" s="593" t="s">
        <v>359</v>
      </c>
      <c r="C291" s="594"/>
      <c r="D291" s="594"/>
      <c r="E291" s="594"/>
      <c r="F291" s="594"/>
      <c r="G291" s="595"/>
      <c r="H291" s="559">
        <v>20.399999999999999</v>
      </c>
      <c r="I291" s="560"/>
      <c r="J291" s="162" t="s">
        <v>190</v>
      </c>
      <c r="L291" s="178">
        <v>20.399999999999999</v>
      </c>
    </row>
    <row r="292" spans="1:12" x14ac:dyDescent="0.2">
      <c r="A292" s="227" t="s">
        <v>707</v>
      </c>
      <c r="B292" s="561" t="s">
        <v>192</v>
      </c>
      <c r="C292" s="562"/>
      <c r="D292" s="562"/>
      <c r="E292" s="562"/>
      <c r="F292" s="562"/>
      <c r="G292" s="563"/>
      <c r="H292" s="541">
        <v>20.399999999999999</v>
      </c>
      <c r="I292" s="542"/>
      <c r="J292" s="163"/>
      <c r="L292" s="275"/>
    </row>
    <row r="293" spans="1:12" ht="36.75" customHeight="1" x14ac:dyDescent="0.2">
      <c r="B293" s="161" t="s">
        <v>822</v>
      </c>
      <c r="C293" s="158">
        <v>94228</v>
      </c>
      <c r="D293" s="538" t="s">
        <v>954</v>
      </c>
      <c r="E293" s="539"/>
      <c r="F293" s="539"/>
      <c r="G293" s="539"/>
      <c r="H293" s="539"/>
      <c r="I293" s="540"/>
      <c r="J293" s="158" t="s">
        <v>871</v>
      </c>
      <c r="L293" s="275"/>
    </row>
    <row r="294" spans="1:12" ht="12.75" customHeight="1" x14ac:dyDescent="0.2">
      <c r="B294" s="543" t="s">
        <v>187</v>
      </c>
      <c r="C294" s="544"/>
      <c r="D294" s="544"/>
      <c r="E294" s="544"/>
      <c r="F294" s="544"/>
      <c r="G294" s="545"/>
      <c r="H294" s="546" t="s">
        <v>678</v>
      </c>
      <c r="I294" s="546"/>
      <c r="J294" s="252" t="s">
        <v>191</v>
      </c>
      <c r="L294" s="275"/>
    </row>
    <row r="295" spans="1:12" ht="12.75" customHeight="1" x14ac:dyDescent="0.2">
      <c r="B295" s="593" t="s">
        <v>359</v>
      </c>
      <c r="C295" s="594"/>
      <c r="D295" s="594"/>
      <c r="E295" s="594"/>
      <c r="F295" s="594"/>
      <c r="G295" s="595"/>
      <c r="H295" s="559">
        <v>5.7</v>
      </c>
      <c r="I295" s="560"/>
      <c r="J295" s="712" t="s">
        <v>195</v>
      </c>
      <c r="L295" s="178">
        <v>5.7</v>
      </c>
    </row>
    <row r="296" spans="1:12" ht="12.75" customHeight="1" x14ac:dyDescent="0.2">
      <c r="B296" s="593" t="s">
        <v>363</v>
      </c>
      <c r="C296" s="594"/>
      <c r="D296" s="594"/>
      <c r="E296" s="594"/>
      <c r="F296" s="594"/>
      <c r="G296" s="595"/>
      <c r="H296" s="559">
        <v>34.700000000000003</v>
      </c>
      <c r="I296" s="560"/>
      <c r="J296" s="713"/>
      <c r="L296" s="277"/>
    </row>
    <row r="297" spans="1:12" x14ac:dyDescent="0.2">
      <c r="A297" s="227" t="s">
        <v>822</v>
      </c>
      <c r="B297" s="561" t="s">
        <v>192</v>
      </c>
      <c r="C297" s="562"/>
      <c r="D297" s="562"/>
      <c r="E297" s="562"/>
      <c r="F297" s="562"/>
      <c r="G297" s="563"/>
      <c r="H297" s="541">
        <v>40.400000000000006</v>
      </c>
      <c r="I297" s="542"/>
      <c r="J297" s="163"/>
      <c r="L297" s="275"/>
    </row>
    <row r="298" spans="1:12" x14ac:dyDescent="0.2">
      <c r="B298" s="207" t="s">
        <v>118</v>
      </c>
      <c r="C298" s="166"/>
      <c r="D298" s="208" t="s">
        <v>260</v>
      </c>
      <c r="E298" s="167"/>
      <c r="F298" s="167"/>
      <c r="G298" s="167"/>
      <c r="H298" s="167"/>
      <c r="I298" s="167"/>
      <c r="J298" s="168"/>
      <c r="L298" s="275"/>
    </row>
    <row r="299" spans="1:12" x14ac:dyDescent="0.2">
      <c r="B299" s="169" t="s">
        <v>119</v>
      </c>
      <c r="C299" s="170"/>
      <c r="D299" s="171" t="s">
        <v>670</v>
      </c>
      <c r="E299" s="171"/>
      <c r="F299" s="171"/>
      <c r="G299" s="171"/>
      <c r="H299" s="171"/>
      <c r="I299" s="171"/>
      <c r="J299" s="172"/>
      <c r="L299" s="275"/>
    </row>
    <row r="300" spans="1:12" x14ac:dyDescent="0.2">
      <c r="B300" s="161" t="s">
        <v>679</v>
      </c>
      <c r="C300" s="158">
        <v>1501000100</v>
      </c>
      <c r="D300" s="538" t="s">
        <v>956</v>
      </c>
      <c r="E300" s="539"/>
      <c r="F300" s="539"/>
      <c r="G300" s="539"/>
      <c r="H300" s="539"/>
      <c r="I300" s="540"/>
      <c r="J300" s="158" t="s">
        <v>38</v>
      </c>
      <c r="L300" s="275"/>
    </row>
    <row r="301" spans="1:12" x14ac:dyDescent="0.2">
      <c r="B301" s="258" t="s">
        <v>187</v>
      </c>
      <c r="C301" s="575"/>
      <c r="D301" s="576"/>
      <c r="E301" s="577"/>
      <c r="F301" s="258" t="s">
        <v>190</v>
      </c>
      <c r="G301" s="258" t="s">
        <v>310</v>
      </c>
      <c r="H301" s="564" t="s">
        <v>190</v>
      </c>
      <c r="I301" s="566"/>
      <c r="J301" s="258" t="s">
        <v>191</v>
      </c>
      <c r="L301" s="275"/>
    </row>
    <row r="302" spans="1:12" x14ac:dyDescent="0.2">
      <c r="B302" s="578" t="s">
        <v>192</v>
      </c>
      <c r="C302" s="578"/>
      <c r="D302" s="578"/>
      <c r="E302" s="578"/>
      <c r="F302" s="159">
        <v>83.25</v>
      </c>
      <c r="G302" s="159">
        <v>2</v>
      </c>
      <c r="H302" s="596">
        <v>166.5</v>
      </c>
      <c r="I302" s="597"/>
      <c r="J302" s="160" t="s">
        <v>217</v>
      </c>
      <c r="L302" s="178">
        <v>166.5</v>
      </c>
    </row>
    <row r="303" spans="1:12" x14ac:dyDescent="0.2">
      <c r="A303" s="227" t="s">
        <v>679</v>
      </c>
      <c r="B303" s="584" t="s">
        <v>192</v>
      </c>
      <c r="C303" s="585"/>
      <c r="D303" s="585"/>
      <c r="E303" s="585"/>
      <c r="F303" s="585"/>
      <c r="G303" s="586"/>
      <c r="H303" s="541">
        <v>166.5</v>
      </c>
      <c r="I303" s="542"/>
      <c r="J303" s="163"/>
      <c r="L303" s="275"/>
    </row>
    <row r="304" spans="1:12" ht="36.75" customHeight="1" x14ac:dyDescent="0.2">
      <c r="B304" s="161" t="s">
        <v>680</v>
      </c>
      <c r="C304" s="158">
        <v>90407</v>
      </c>
      <c r="D304" s="538" t="s">
        <v>866</v>
      </c>
      <c r="E304" s="539"/>
      <c r="F304" s="539"/>
      <c r="G304" s="539"/>
      <c r="H304" s="539"/>
      <c r="I304" s="540"/>
      <c r="J304" s="158" t="s">
        <v>38</v>
      </c>
      <c r="L304" s="275"/>
    </row>
    <row r="305" spans="1:12" x14ac:dyDescent="0.2">
      <c r="B305" s="258" t="s">
        <v>187</v>
      </c>
      <c r="C305" s="575"/>
      <c r="D305" s="576"/>
      <c r="E305" s="577"/>
      <c r="F305" s="258" t="s">
        <v>784</v>
      </c>
      <c r="G305" s="258" t="s">
        <v>785</v>
      </c>
      <c r="H305" s="564" t="s">
        <v>190</v>
      </c>
      <c r="I305" s="566"/>
      <c r="J305" s="258" t="s">
        <v>191</v>
      </c>
      <c r="L305" s="275"/>
    </row>
    <row r="306" spans="1:12" ht="25.5" x14ac:dyDescent="0.2">
      <c r="B306" s="578" t="s">
        <v>192</v>
      </c>
      <c r="C306" s="578"/>
      <c r="D306" s="578"/>
      <c r="E306" s="578"/>
      <c r="F306" s="159">
        <v>46.95000000000001</v>
      </c>
      <c r="G306" s="159">
        <v>166.5</v>
      </c>
      <c r="H306" s="596">
        <v>119.54999999999998</v>
      </c>
      <c r="I306" s="597"/>
      <c r="J306" s="175" t="s">
        <v>786</v>
      </c>
      <c r="L306" s="178">
        <v>119.54999999999998</v>
      </c>
    </row>
    <row r="307" spans="1:12" x14ac:dyDescent="0.2">
      <c r="A307" s="227" t="s">
        <v>680</v>
      </c>
      <c r="B307" s="584" t="s">
        <v>192</v>
      </c>
      <c r="C307" s="585"/>
      <c r="D307" s="585"/>
      <c r="E307" s="585"/>
      <c r="F307" s="585"/>
      <c r="G307" s="586"/>
      <c r="H307" s="541">
        <v>119.54999999999998</v>
      </c>
      <c r="I307" s="542"/>
      <c r="J307" s="163"/>
      <c r="L307" s="275"/>
    </row>
    <row r="308" spans="1:12" x14ac:dyDescent="0.2">
      <c r="B308" s="588" t="s">
        <v>698</v>
      </c>
      <c r="C308" s="589"/>
      <c r="D308" s="589"/>
      <c r="E308" s="589"/>
      <c r="F308" s="589"/>
      <c r="G308" s="589"/>
      <c r="H308" s="589"/>
      <c r="I308" s="589"/>
      <c r="J308" s="590"/>
      <c r="L308" s="275"/>
    </row>
    <row r="309" spans="1:12" ht="31.5" customHeight="1" x14ac:dyDescent="0.2">
      <c r="B309" s="543" t="s">
        <v>187</v>
      </c>
      <c r="C309" s="544"/>
      <c r="D309" s="177" t="s">
        <v>174</v>
      </c>
      <c r="E309" s="177" t="s">
        <v>190</v>
      </c>
      <c r="F309" s="177" t="s">
        <v>221</v>
      </c>
      <c r="G309" s="177" t="s">
        <v>782</v>
      </c>
      <c r="H309" s="177" t="s">
        <v>397</v>
      </c>
      <c r="I309" s="177" t="s">
        <v>223</v>
      </c>
      <c r="J309" s="262" t="s">
        <v>191</v>
      </c>
      <c r="L309" s="275"/>
    </row>
    <row r="310" spans="1:12" ht="12.75" customHeight="1" x14ac:dyDescent="0.2">
      <c r="B310" s="225"/>
      <c r="C310" s="224"/>
      <c r="D310" s="209" t="s">
        <v>359</v>
      </c>
      <c r="E310" s="209">
        <v>23.94</v>
      </c>
      <c r="F310" s="209">
        <v>19.8</v>
      </c>
      <c r="G310" s="209">
        <v>53.460000000000008</v>
      </c>
      <c r="H310" s="209">
        <v>6.5100000000000007</v>
      </c>
      <c r="I310" s="198">
        <v>46.95000000000001</v>
      </c>
      <c r="J310" s="205" t="s">
        <v>699</v>
      </c>
      <c r="L310" s="275"/>
    </row>
    <row r="311" spans="1:12" ht="13.5" customHeight="1" x14ac:dyDescent="0.2">
      <c r="A311" s="227"/>
      <c r="B311" s="561" t="s">
        <v>192</v>
      </c>
      <c r="C311" s="562"/>
      <c r="D311" s="562"/>
      <c r="E311" s="562"/>
      <c r="F311" s="562"/>
      <c r="G311" s="562"/>
      <c r="H311" s="563"/>
      <c r="I311" s="179">
        <v>46.95000000000001</v>
      </c>
      <c r="J311" s="163"/>
      <c r="L311" s="178">
        <v>46.95000000000001</v>
      </c>
    </row>
    <row r="312" spans="1:12" x14ac:dyDescent="0.2">
      <c r="B312" s="158" t="s">
        <v>681</v>
      </c>
      <c r="C312" s="158">
        <v>87554</v>
      </c>
      <c r="D312" s="538" t="s">
        <v>958</v>
      </c>
      <c r="E312" s="539"/>
      <c r="F312" s="539"/>
      <c r="G312" s="539"/>
      <c r="H312" s="539"/>
      <c r="I312" s="540"/>
      <c r="J312" s="158" t="s">
        <v>38</v>
      </c>
      <c r="L312" s="226"/>
    </row>
    <row r="313" spans="1:12" x14ac:dyDescent="0.2">
      <c r="B313" s="543" t="s">
        <v>187</v>
      </c>
      <c r="C313" s="544"/>
      <c r="D313" s="544"/>
      <c r="E313" s="544"/>
      <c r="F313" s="544"/>
      <c r="G313" s="545"/>
      <c r="H313" s="546" t="s">
        <v>211</v>
      </c>
      <c r="I313" s="546"/>
      <c r="J313" s="252" t="s">
        <v>191</v>
      </c>
      <c r="L313" s="273"/>
    </row>
    <row r="314" spans="1:12" x14ac:dyDescent="0.2">
      <c r="B314" s="593"/>
      <c r="C314" s="594"/>
      <c r="D314" s="594"/>
      <c r="E314" s="594"/>
      <c r="F314" s="594"/>
      <c r="G314" s="595"/>
      <c r="H314" s="559">
        <v>46.95000000000001</v>
      </c>
      <c r="I314" s="560"/>
      <c r="J314" s="162" t="s">
        <v>190</v>
      </c>
      <c r="L314" s="274"/>
    </row>
    <row r="315" spans="1:12" x14ac:dyDescent="0.2">
      <c r="A315" s="227" t="s">
        <v>681</v>
      </c>
      <c r="B315" s="561" t="s">
        <v>192</v>
      </c>
      <c r="C315" s="562"/>
      <c r="D315" s="562"/>
      <c r="E315" s="562"/>
      <c r="F315" s="562"/>
      <c r="G315" s="563"/>
      <c r="H315" s="541">
        <v>46.95000000000001</v>
      </c>
      <c r="I315" s="542"/>
      <c r="J315" s="163"/>
      <c r="L315" s="178">
        <v>46.95000000000001</v>
      </c>
    </row>
    <row r="316" spans="1:12" x14ac:dyDescent="0.2">
      <c r="B316" s="158" t="s">
        <v>781</v>
      </c>
      <c r="C316" s="158">
        <v>87273</v>
      </c>
      <c r="D316" s="538" t="s">
        <v>960</v>
      </c>
      <c r="E316" s="539"/>
      <c r="F316" s="539"/>
      <c r="G316" s="539"/>
      <c r="H316" s="539"/>
      <c r="I316" s="540"/>
      <c r="J316" s="158" t="s">
        <v>38</v>
      </c>
      <c r="L316" s="273"/>
    </row>
    <row r="317" spans="1:12" x14ac:dyDescent="0.2">
      <c r="B317" s="543" t="s">
        <v>187</v>
      </c>
      <c r="C317" s="544"/>
      <c r="D317" s="544"/>
      <c r="E317" s="544"/>
      <c r="F317" s="544"/>
      <c r="G317" s="545"/>
      <c r="H317" s="546" t="s">
        <v>211</v>
      </c>
      <c r="I317" s="546"/>
      <c r="J317" s="252" t="s">
        <v>191</v>
      </c>
      <c r="L317" s="273"/>
    </row>
    <row r="318" spans="1:12" x14ac:dyDescent="0.2">
      <c r="B318" s="593"/>
      <c r="C318" s="594"/>
      <c r="D318" s="594"/>
      <c r="E318" s="594"/>
      <c r="F318" s="594"/>
      <c r="G318" s="595"/>
      <c r="H318" s="559">
        <v>46.95000000000001</v>
      </c>
      <c r="I318" s="560"/>
      <c r="J318" s="162" t="s">
        <v>190</v>
      </c>
      <c r="L318" s="274"/>
    </row>
    <row r="319" spans="1:12" x14ac:dyDescent="0.2">
      <c r="A319" s="227" t="s">
        <v>781</v>
      </c>
      <c r="B319" s="561" t="s">
        <v>192</v>
      </c>
      <c r="C319" s="562"/>
      <c r="D319" s="562"/>
      <c r="E319" s="562"/>
      <c r="F319" s="562"/>
      <c r="G319" s="563"/>
      <c r="H319" s="541">
        <v>46.95000000000001</v>
      </c>
      <c r="I319" s="542"/>
      <c r="J319" s="163"/>
      <c r="L319" s="178">
        <v>46.95000000000001</v>
      </c>
    </row>
    <row r="320" spans="1:12" x14ac:dyDescent="0.2">
      <c r="A320" s="227"/>
      <c r="B320" s="206" t="s">
        <v>120</v>
      </c>
      <c r="C320" s="170"/>
      <c r="D320" s="171" t="s">
        <v>122</v>
      </c>
      <c r="E320" s="171"/>
      <c r="F320" s="171"/>
      <c r="G320" s="171"/>
      <c r="H320" s="171"/>
      <c r="I320" s="171"/>
      <c r="J320" s="172"/>
      <c r="L320" s="275"/>
    </row>
    <row r="321" spans="1:12" ht="30" customHeight="1" x14ac:dyDescent="0.2">
      <c r="A321" s="227"/>
      <c r="B321" s="161" t="s">
        <v>688</v>
      </c>
      <c r="C321" s="158">
        <v>96116</v>
      </c>
      <c r="D321" s="538" t="s">
        <v>962</v>
      </c>
      <c r="E321" s="539"/>
      <c r="F321" s="539"/>
      <c r="G321" s="539"/>
      <c r="H321" s="539"/>
      <c r="I321" s="540"/>
      <c r="J321" s="158" t="s">
        <v>38</v>
      </c>
      <c r="L321" s="275"/>
    </row>
    <row r="322" spans="1:12" ht="18" customHeight="1" x14ac:dyDescent="0.2">
      <c r="A322" s="227"/>
      <c r="B322" s="543" t="s">
        <v>187</v>
      </c>
      <c r="C322" s="544"/>
      <c r="D322" s="545"/>
      <c r="E322" s="535" t="s">
        <v>174</v>
      </c>
      <c r="F322" s="536"/>
      <c r="G322" s="537"/>
      <c r="H322" s="591" t="s">
        <v>190</v>
      </c>
      <c r="I322" s="592"/>
      <c r="J322" s="200" t="s">
        <v>240</v>
      </c>
      <c r="L322" s="275"/>
    </row>
    <row r="323" spans="1:12" ht="138" customHeight="1" x14ac:dyDescent="0.2">
      <c r="A323" s="227"/>
      <c r="B323" s="506"/>
      <c r="C323" s="501"/>
      <c r="D323" s="501"/>
      <c r="E323" s="552" t="s">
        <v>359</v>
      </c>
      <c r="F323" s="553"/>
      <c r="G323" s="554"/>
      <c r="H323" s="582">
        <v>23.94</v>
      </c>
      <c r="I323" s="583"/>
      <c r="J323" s="508" t="s">
        <v>190</v>
      </c>
      <c r="L323" s="275"/>
    </row>
    <row r="324" spans="1:12" x14ac:dyDescent="0.2">
      <c r="A324" s="227" t="s">
        <v>688</v>
      </c>
      <c r="B324" s="621" t="s">
        <v>192</v>
      </c>
      <c r="C324" s="622"/>
      <c r="D324" s="622"/>
      <c r="E324" s="622"/>
      <c r="F324" s="622"/>
      <c r="G324" s="622"/>
      <c r="H324" s="572">
        <v>23.94</v>
      </c>
      <c r="I324" s="572"/>
      <c r="J324" s="213"/>
      <c r="L324" s="178">
        <v>23.94</v>
      </c>
    </row>
    <row r="325" spans="1:12" x14ac:dyDescent="0.2">
      <c r="A325" s="227"/>
      <c r="B325" s="161" t="s">
        <v>696</v>
      </c>
      <c r="C325" s="158">
        <v>96121</v>
      </c>
      <c r="D325" s="538" t="s">
        <v>964</v>
      </c>
      <c r="E325" s="539"/>
      <c r="F325" s="539"/>
      <c r="G325" s="539"/>
      <c r="H325" s="539"/>
      <c r="I325" s="540"/>
      <c r="J325" s="158" t="s">
        <v>871</v>
      </c>
      <c r="L325" s="277"/>
    </row>
    <row r="326" spans="1:12" x14ac:dyDescent="0.2">
      <c r="A326" s="227"/>
      <c r="B326" s="543" t="s">
        <v>187</v>
      </c>
      <c r="C326" s="544"/>
      <c r="D326" s="544"/>
      <c r="E326" s="544"/>
      <c r="F326" s="544"/>
      <c r="G326" s="545"/>
      <c r="H326" s="620" t="s">
        <v>195</v>
      </c>
      <c r="I326" s="608"/>
      <c r="J326" s="200" t="s">
        <v>240</v>
      </c>
      <c r="L326" s="277"/>
    </row>
    <row r="327" spans="1:12" x14ac:dyDescent="0.2">
      <c r="A327" s="227"/>
      <c r="B327" s="579"/>
      <c r="C327" s="580"/>
      <c r="D327" s="580"/>
      <c r="E327" s="580"/>
      <c r="F327" s="580"/>
      <c r="G327" s="581"/>
      <c r="H327" s="582">
        <v>19.8</v>
      </c>
      <c r="I327" s="583"/>
      <c r="J327" s="212"/>
      <c r="L327" s="277"/>
    </row>
    <row r="328" spans="1:12" x14ac:dyDescent="0.2">
      <c r="A328" s="227" t="s">
        <v>696</v>
      </c>
      <c r="B328" s="621" t="s">
        <v>192</v>
      </c>
      <c r="C328" s="622"/>
      <c r="D328" s="622"/>
      <c r="E328" s="622"/>
      <c r="F328" s="622"/>
      <c r="G328" s="622"/>
      <c r="H328" s="572">
        <v>19.8</v>
      </c>
      <c r="I328" s="572"/>
      <c r="J328" s="213"/>
      <c r="L328" s="277"/>
    </row>
    <row r="329" spans="1:12" ht="16.5" customHeight="1" x14ac:dyDescent="0.2">
      <c r="B329" s="267" t="s">
        <v>54</v>
      </c>
      <c r="C329" s="268"/>
      <c r="D329" s="269" t="s">
        <v>247</v>
      </c>
      <c r="E329" s="167"/>
      <c r="F329" s="167"/>
      <c r="G329" s="167"/>
      <c r="H329" s="167"/>
      <c r="I329" s="167"/>
      <c r="J329" s="168"/>
      <c r="L329" s="275"/>
    </row>
    <row r="330" spans="1:12" x14ac:dyDescent="0.2">
      <c r="B330" s="206" t="s">
        <v>55</v>
      </c>
      <c r="C330" s="170"/>
      <c r="D330" s="171" t="s">
        <v>123</v>
      </c>
      <c r="E330" s="171"/>
      <c r="F330" s="171"/>
      <c r="G330" s="171"/>
      <c r="H330" s="171"/>
      <c r="I330" s="171"/>
      <c r="J330" s="172"/>
      <c r="L330" s="275"/>
    </row>
    <row r="331" spans="1:12" ht="27" customHeight="1" x14ac:dyDescent="0.2">
      <c r="B331" s="161" t="s">
        <v>124</v>
      </c>
      <c r="C331" s="158">
        <v>94570</v>
      </c>
      <c r="D331" s="538" t="s">
        <v>966</v>
      </c>
      <c r="E331" s="539"/>
      <c r="F331" s="539"/>
      <c r="G331" s="539"/>
      <c r="H331" s="539"/>
      <c r="I331" s="540"/>
      <c r="J331" s="158" t="s">
        <v>38</v>
      </c>
      <c r="L331" s="275"/>
    </row>
    <row r="332" spans="1:12" x14ac:dyDescent="0.2">
      <c r="B332" s="543" t="s">
        <v>187</v>
      </c>
      <c r="C332" s="544"/>
      <c r="D332" s="544"/>
      <c r="E332" s="544"/>
      <c r="F332" s="544"/>
      <c r="G332" s="545"/>
      <c r="H332" s="573" t="s">
        <v>190</v>
      </c>
      <c r="I332" s="574"/>
      <c r="J332" s="252" t="s">
        <v>191</v>
      </c>
      <c r="L332" s="275"/>
    </row>
    <row r="333" spans="1:12" x14ac:dyDescent="0.2">
      <c r="B333" s="552" t="s">
        <v>239</v>
      </c>
      <c r="C333" s="553"/>
      <c r="D333" s="553"/>
      <c r="E333" s="553"/>
      <c r="F333" s="553"/>
      <c r="G333" s="554"/>
      <c r="H333" s="559">
        <v>3</v>
      </c>
      <c r="I333" s="560"/>
      <c r="J333" s="162" t="s">
        <v>218</v>
      </c>
      <c r="L333" s="275"/>
    </row>
    <row r="334" spans="1:12" x14ac:dyDescent="0.2">
      <c r="A334" s="227" t="s">
        <v>124</v>
      </c>
      <c r="B334" s="561" t="s">
        <v>192</v>
      </c>
      <c r="C334" s="562"/>
      <c r="D334" s="562"/>
      <c r="E334" s="562"/>
      <c r="F334" s="562"/>
      <c r="G334" s="563"/>
      <c r="H334" s="541">
        <v>3</v>
      </c>
      <c r="I334" s="542"/>
      <c r="J334" s="163"/>
      <c r="L334" s="178">
        <v>3</v>
      </c>
    </row>
    <row r="335" spans="1:12" ht="27" customHeight="1" x14ac:dyDescent="0.2">
      <c r="B335" s="161" t="s">
        <v>823</v>
      </c>
      <c r="C335" s="158" t="s">
        <v>789</v>
      </c>
      <c r="D335" s="538" t="s">
        <v>824</v>
      </c>
      <c r="E335" s="539"/>
      <c r="F335" s="539"/>
      <c r="G335" s="539"/>
      <c r="H335" s="539"/>
      <c r="I335" s="540"/>
      <c r="J335" s="158" t="s">
        <v>110</v>
      </c>
      <c r="L335" s="275"/>
    </row>
    <row r="336" spans="1:12" x14ac:dyDescent="0.2">
      <c r="B336" s="543" t="s">
        <v>187</v>
      </c>
      <c r="C336" s="544"/>
      <c r="D336" s="544"/>
      <c r="E336" s="544"/>
      <c r="F336" s="544"/>
      <c r="G336" s="545"/>
      <c r="H336" s="573" t="s">
        <v>678</v>
      </c>
      <c r="I336" s="574"/>
      <c r="J336" s="252" t="s">
        <v>191</v>
      </c>
      <c r="L336" s="275"/>
    </row>
    <row r="337" spans="1:12" x14ac:dyDescent="0.2">
      <c r="B337" s="552" t="s">
        <v>239</v>
      </c>
      <c r="C337" s="553"/>
      <c r="D337" s="553"/>
      <c r="E337" s="553"/>
      <c r="F337" s="553"/>
      <c r="G337" s="554"/>
      <c r="H337" s="559">
        <v>1</v>
      </c>
      <c r="I337" s="560"/>
      <c r="J337" s="162" t="s">
        <v>33</v>
      </c>
      <c r="L337" s="275"/>
    </row>
    <row r="338" spans="1:12" x14ac:dyDescent="0.2">
      <c r="A338" s="227" t="s">
        <v>823</v>
      </c>
      <c r="B338" s="561" t="s">
        <v>192</v>
      </c>
      <c r="C338" s="562"/>
      <c r="D338" s="562"/>
      <c r="E338" s="562"/>
      <c r="F338" s="562"/>
      <c r="G338" s="563"/>
      <c r="H338" s="541">
        <v>1</v>
      </c>
      <c r="I338" s="542"/>
      <c r="J338" s="163"/>
      <c r="L338" s="178">
        <v>1</v>
      </c>
    </row>
    <row r="339" spans="1:12" x14ac:dyDescent="0.2">
      <c r="B339" s="206" t="s">
        <v>56</v>
      </c>
      <c r="C339" s="170"/>
      <c r="D339" s="171" t="s">
        <v>125</v>
      </c>
      <c r="E339" s="171"/>
      <c r="F339" s="171"/>
      <c r="G339" s="171"/>
      <c r="H339" s="171"/>
      <c r="I339" s="171"/>
      <c r="J339" s="172"/>
      <c r="L339" s="275"/>
    </row>
    <row r="340" spans="1:12" x14ac:dyDescent="0.2">
      <c r="B340" s="161" t="s">
        <v>468</v>
      </c>
      <c r="C340" s="158">
        <v>1101002010</v>
      </c>
      <c r="D340" s="538" t="s">
        <v>968</v>
      </c>
      <c r="E340" s="539"/>
      <c r="F340" s="539"/>
      <c r="G340" s="539"/>
      <c r="H340" s="539"/>
      <c r="I340" s="540"/>
      <c r="J340" s="158" t="s">
        <v>38</v>
      </c>
      <c r="L340" s="275"/>
    </row>
    <row r="341" spans="1:12" x14ac:dyDescent="0.2">
      <c r="B341" s="543" t="s">
        <v>187</v>
      </c>
      <c r="C341" s="544"/>
      <c r="D341" s="544"/>
      <c r="E341" s="544"/>
      <c r="F341" s="544"/>
      <c r="G341" s="545"/>
      <c r="H341" s="546" t="s">
        <v>190</v>
      </c>
      <c r="I341" s="546"/>
      <c r="J341" s="252" t="s">
        <v>191</v>
      </c>
      <c r="L341" s="275"/>
    </row>
    <row r="342" spans="1:12" x14ac:dyDescent="0.2">
      <c r="B342" s="552" t="s">
        <v>239</v>
      </c>
      <c r="C342" s="553"/>
      <c r="D342" s="553"/>
      <c r="E342" s="553"/>
      <c r="F342" s="553"/>
      <c r="G342" s="554"/>
      <c r="H342" s="559">
        <v>1.8900000000000001</v>
      </c>
      <c r="I342" s="560"/>
      <c r="J342" s="162" t="s">
        <v>218</v>
      </c>
      <c r="L342" s="275"/>
    </row>
    <row r="343" spans="1:12" x14ac:dyDescent="0.2">
      <c r="B343" s="552" t="s">
        <v>780</v>
      </c>
      <c r="C343" s="553"/>
      <c r="D343" s="553"/>
      <c r="E343" s="553"/>
      <c r="F343" s="553"/>
      <c r="G343" s="554"/>
      <c r="H343" s="559">
        <v>0.48999999999999994</v>
      </c>
      <c r="I343" s="560"/>
      <c r="J343" s="162"/>
      <c r="L343" s="275"/>
    </row>
    <row r="344" spans="1:12" x14ac:dyDescent="0.2">
      <c r="A344" s="227" t="s">
        <v>468</v>
      </c>
      <c r="B344" s="561" t="s">
        <v>192</v>
      </c>
      <c r="C344" s="562"/>
      <c r="D344" s="562"/>
      <c r="E344" s="562"/>
      <c r="F344" s="562"/>
      <c r="G344" s="563"/>
      <c r="H344" s="541">
        <v>2.38</v>
      </c>
      <c r="I344" s="542"/>
      <c r="J344" s="163"/>
      <c r="L344" s="178">
        <v>2.38</v>
      </c>
    </row>
    <row r="345" spans="1:12" x14ac:dyDescent="0.2">
      <c r="B345" s="207" t="s">
        <v>57</v>
      </c>
      <c r="C345" s="166"/>
      <c r="D345" s="167" t="s">
        <v>117</v>
      </c>
      <c r="E345" s="167"/>
      <c r="F345" s="167"/>
      <c r="G345" s="167"/>
      <c r="H345" s="167"/>
      <c r="I345" s="167"/>
      <c r="J345" s="168"/>
      <c r="L345" s="275"/>
    </row>
    <row r="346" spans="1:12" x14ac:dyDescent="0.2">
      <c r="B346" s="624" t="s">
        <v>241</v>
      </c>
      <c r="C346" s="625"/>
      <c r="D346" s="625"/>
      <c r="E346" s="625"/>
      <c r="F346" s="625"/>
      <c r="G346" s="625"/>
      <c r="H346" s="625"/>
      <c r="I346" s="625"/>
      <c r="J346" s="626"/>
      <c r="L346" s="275"/>
    </row>
    <row r="347" spans="1:12" x14ac:dyDescent="0.2">
      <c r="B347" s="637" t="s">
        <v>685</v>
      </c>
      <c r="C347" s="638"/>
      <c r="D347" s="638"/>
      <c r="E347" s="638"/>
      <c r="F347" s="638"/>
      <c r="G347" s="638"/>
      <c r="H347" s="638"/>
      <c r="I347" s="638"/>
      <c r="J347" s="639"/>
      <c r="L347" s="275"/>
    </row>
    <row r="348" spans="1:12" x14ac:dyDescent="0.2">
      <c r="B348" s="543" t="s">
        <v>187</v>
      </c>
      <c r="C348" s="544"/>
      <c r="D348" s="545"/>
      <c r="E348" s="535" t="s">
        <v>174</v>
      </c>
      <c r="F348" s="536"/>
      <c r="G348" s="537"/>
      <c r="H348" s="620" t="s">
        <v>190</v>
      </c>
      <c r="I348" s="608"/>
      <c r="J348" s="270"/>
      <c r="L348" s="275"/>
    </row>
    <row r="349" spans="1:12" x14ac:dyDescent="0.2">
      <c r="B349" s="614"/>
      <c r="C349" s="615"/>
      <c r="D349" s="616"/>
      <c r="E349" s="627" t="s">
        <v>359</v>
      </c>
      <c r="F349" s="628"/>
      <c r="G349" s="629"/>
      <c r="H349" s="582">
        <v>23.94</v>
      </c>
      <c r="I349" s="583"/>
      <c r="J349" s="271"/>
      <c r="L349" s="275"/>
    </row>
    <row r="350" spans="1:12" x14ac:dyDescent="0.2">
      <c r="B350" s="617"/>
      <c r="C350" s="618"/>
      <c r="D350" s="619"/>
      <c r="E350" s="627" t="s">
        <v>807</v>
      </c>
      <c r="F350" s="628"/>
      <c r="G350" s="629"/>
      <c r="H350" s="582">
        <v>210.86</v>
      </c>
      <c r="I350" s="583"/>
      <c r="J350" s="271"/>
      <c r="L350" s="275"/>
    </row>
    <row r="351" spans="1:12" x14ac:dyDescent="0.2">
      <c r="B351" s="621" t="s">
        <v>192</v>
      </c>
      <c r="C351" s="622"/>
      <c r="D351" s="622"/>
      <c r="E351" s="622"/>
      <c r="F351" s="622"/>
      <c r="G351" s="623"/>
      <c r="H351" s="541">
        <v>234.8</v>
      </c>
      <c r="I351" s="542"/>
      <c r="J351" s="271"/>
      <c r="L351" s="275"/>
    </row>
    <row r="352" spans="1:12" x14ac:dyDescent="0.2">
      <c r="B352" s="206" t="s">
        <v>58</v>
      </c>
      <c r="C352" s="170"/>
      <c r="D352" s="171" t="s">
        <v>138</v>
      </c>
      <c r="E352" s="171"/>
      <c r="F352" s="171"/>
      <c r="G352" s="171"/>
      <c r="H352" s="171"/>
      <c r="I352" s="171"/>
      <c r="J352" s="172"/>
      <c r="L352" s="275"/>
    </row>
    <row r="353" spans="1:12" x14ac:dyDescent="0.2">
      <c r="B353" s="161" t="s">
        <v>146</v>
      </c>
      <c r="C353" s="158">
        <v>95241</v>
      </c>
      <c r="D353" s="538" t="s">
        <v>867</v>
      </c>
      <c r="E353" s="539"/>
      <c r="F353" s="539"/>
      <c r="G353" s="539"/>
      <c r="H353" s="539"/>
      <c r="I353" s="540"/>
      <c r="J353" s="158" t="s">
        <v>38</v>
      </c>
      <c r="L353" s="275"/>
    </row>
    <row r="354" spans="1:12" x14ac:dyDescent="0.2">
      <c r="B354" s="548" t="s">
        <v>187</v>
      </c>
      <c r="C354" s="549"/>
      <c r="D354" s="549"/>
      <c r="E354" s="549"/>
      <c r="F354" s="549"/>
      <c r="G354" s="549"/>
      <c r="H354" s="607" t="s">
        <v>190</v>
      </c>
      <c r="I354" s="608"/>
      <c r="J354" s="200" t="s">
        <v>191</v>
      </c>
      <c r="L354" s="275"/>
    </row>
    <row r="355" spans="1:12" x14ac:dyDescent="0.2">
      <c r="B355" s="557" t="s">
        <v>827</v>
      </c>
      <c r="C355" s="558"/>
      <c r="D355" s="558"/>
      <c r="E355" s="558"/>
      <c r="F355" s="558"/>
      <c r="G355" s="558"/>
      <c r="H355" s="559">
        <v>234.8</v>
      </c>
      <c r="I355" s="560"/>
      <c r="J355" s="199" t="s">
        <v>190</v>
      </c>
      <c r="L355" s="275"/>
    </row>
    <row r="356" spans="1:12" x14ac:dyDescent="0.2">
      <c r="A356" s="227" t="s">
        <v>146</v>
      </c>
      <c r="B356" s="555" t="s">
        <v>192</v>
      </c>
      <c r="C356" s="556"/>
      <c r="D356" s="556"/>
      <c r="E356" s="556"/>
      <c r="F356" s="556"/>
      <c r="G356" s="556"/>
      <c r="H356" s="541">
        <v>234.8</v>
      </c>
      <c r="I356" s="542"/>
      <c r="J356" s="200"/>
      <c r="L356" s="275"/>
    </row>
    <row r="357" spans="1:12" ht="28.5" customHeight="1" x14ac:dyDescent="0.2">
      <c r="B357" s="161" t="s">
        <v>693</v>
      </c>
      <c r="C357" s="158">
        <v>1701000116</v>
      </c>
      <c r="D357" s="538" t="s">
        <v>868</v>
      </c>
      <c r="E357" s="539"/>
      <c r="F357" s="539"/>
      <c r="G357" s="539"/>
      <c r="H357" s="539"/>
      <c r="I357" s="540"/>
      <c r="J357" s="158" t="s">
        <v>38</v>
      </c>
      <c r="L357" s="274" t="e">
        <v>#REF!</v>
      </c>
    </row>
    <row r="358" spans="1:12" x14ac:dyDescent="0.2">
      <c r="B358" s="548" t="s">
        <v>187</v>
      </c>
      <c r="C358" s="549"/>
      <c r="D358" s="549"/>
      <c r="E358" s="549"/>
      <c r="F358" s="549"/>
      <c r="G358" s="549"/>
      <c r="H358" s="607" t="s">
        <v>190</v>
      </c>
      <c r="I358" s="608"/>
      <c r="J358" s="200" t="s">
        <v>191</v>
      </c>
      <c r="L358" s="275"/>
    </row>
    <row r="359" spans="1:12" ht="12.75" customHeight="1" x14ac:dyDescent="0.2">
      <c r="B359" s="557" t="s">
        <v>827</v>
      </c>
      <c r="C359" s="613"/>
      <c r="D359" s="613"/>
      <c r="E359" s="613"/>
      <c r="F359" s="613"/>
      <c r="G359" s="613"/>
      <c r="H359" s="559">
        <v>234.8</v>
      </c>
      <c r="I359" s="560"/>
      <c r="J359" s="199" t="s">
        <v>190</v>
      </c>
      <c r="L359" s="275"/>
    </row>
    <row r="360" spans="1:12" ht="12.75" customHeight="1" x14ac:dyDescent="0.2">
      <c r="A360" s="227" t="s">
        <v>693</v>
      </c>
      <c r="B360" s="555" t="s">
        <v>192</v>
      </c>
      <c r="C360" s="556"/>
      <c r="D360" s="556"/>
      <c r="E360" s="556"/>
      <c r="F360" s="556"/>
      <c r="G360" s="556"/>
      <c r="H360" s="541">
        <v>234.8</v>
      </c>
      <c r="I360" s="542"/>
      <c r="J360" s="200"/>
      <c r="L360" s="275"/>
    </row>
    <row r="361" spans="1:12" ht="30" customHeight="1" x14ac:dyDescent="0.2">
      <c r="B361" s="161" t="s">
        <v>708</v>
      </c>
      <c r="C361" s="158">
        <v>94991</v>
      </c>
      <c r="D361" s="538" t="s">
        <v>969</v>
      </c>
      <c r="E361" s="539"/>
      <c r="F361" s="539"/>
      <c r="G361" s="539"/>
      <c r="H361" s="539"/>
      <c r="I361" s="540"/>
      <c r="J361" s="158" t="s">
        <v>879</v>
      </c>
      <c r="L361" s="274"/>
    </row>
    <row r="362" spans="1:12" x14ac:dyDescent="0.2">
      <c r="B362" s="548" t="s">
        <v>187</v>
      </c>
      <c r="C362" s="549"/>
      <c r="D362" s="549"/>
      <c r="E362" s="549"/>
      <c r="F362" s="549"/>
      <c r="G362" s="549"/>
      <c r="H362" s="607" t="s">
        <v>199</v>
      </c>
      <c r="I362" s="608"/>
      <c r="J362" s="200" t="s">
        <v>191</v>
      </c>
      <c r="L362" s="275"/>
    </row>
    <row r="363" spans="1:12" ht="12.75" customHeight="1" x14ac:dyDescent="0.2">
      <c r="B363" s="557" t="s">
        <v>826</v>
      </c>
      <c r="C363" s="613"/>
      <c r="D363" s="613"/>
      <c r="E363" s="613"/>
      <c r="F363" s="613"/>
      <c r="G363" s="613"/>
      <c r="H363" s="559">
        <v>1.8018000000000001</v>
      </c>
      <c r="I363" s="560"/>
      <c r="J363" s="199" t="s">
        <v>190</v>
      </c>
      <c r="L363" s="275"/>
    </row>
    <row r="364" spans="1:12" ht="12.75" customHeight="1" x14ac:dyDescent="0.2">
      <c r="A364" s="227" t="s">
        <v>708</v>
      </c>
      <c r="B364" s="555" t="s">
        <v>192</v>
      </c>
      <c r="C364" s="556"/>
      <c r="D364" s="556"/>
      <c r="E364" s="556"/>
      <c r="F364" s="556"/>
      <c r="G364" s="556"/>
      <c r="H364" s="541">
        <v>1.8018000000000001</v>
      </c>
      <c r="I364" s="542"/>
      <c r="J364" s="200"/>
      <c r="L364" s="275"/>
    </row>
    <row r="365" spans="1:12" ht="12.75" customHeight="1" x14ac:dyDescent="0.2">
      <c r="B365" s="206" t="s">
        <v>59</v>
      </c>
      <c r="C365" s="170"/>
      <c r="D365" s="171" t="s">
        <v>825</v>
      </c>
      <c r="E365" s="171"/>
      <c r="F365" s="171"/>
      <c r="G365" s="171"/>
      <c r="H365" s="171"/>
      <c r="I365" s="171"/>
      <c r="J365" s="172"/>
      <c r="L365" s="275"/>
    </row>
    <row r="366" spans="1:12" ht="36.75" customHeight="1" x14ac:dyDescent="0.2">
      <c r="A366" s="227"/>
      <c r="B366" s="161" t="s">
        <v>139</v>
      </c>
      <c r="C366" s="158">
        <v>104162</v>
      </c>
      <c r="D366" s="538" t="s">
        <v>869</v>
      </c>
      <c r="E366" s="539"/>
      <c r="F366" s="539"/>
      <c r="G366" s="539"/>
      <c r="H366" s="539"/>
      <c r="I366" s="540"/>
      <c r="J366" s="158" t="s">
        <v>38</v>
      </c>
      <c r="L366" s="275"/>
    </row>
    <row r="367" spans="1:12" x14ac:dyDescent="0.2">
      <c r="A367" s="227"/>
      <c r="B367" s="543" t="s">
        <v>187</v>
      </c>
      <c r="C367" s="544"/>
      <c r="D367" s="544"/>
      <c r="E367" s="544"/>
      <c r="F367" s="544"/>
      <c r="G367" s="545"/>
      <c r="H367" s="546" t="s">
        <v>190</v>
      </c>
      <c r="I367" s="546"/>
      <c r="J367" s="252" t="s">
        <v>191</v>
      </c>
      <c r="L367" s="275"/>
    </row>
    <row r="368" spans="1:12" x14ac:dyDescent="0.2">
      <c r="A368" s="227"/>
      <c r="B368" s="610" t="s">
        <v>827</v>
      </c>
      <c r="C368" s="553"/>
      <c r="D368" s="553"/>
      <c r="E368" s="553"/>
      <c r="F368" s="553"/>
      <c r="G368" s="554"/>
      <c r="H368" s="559">
        <v>234.8</v>
      </c>
      <c r="I368" s="560"/>
      <c r="J368" s="162" t="s">
        <v>190</v>
      </c>
      <c r="L368" s="275"/>
    </row>
    <row r="369" spans="1:12" x14ac:dyDescent="0.2">
      <c r="A369" s="227" t="s">
        <v>139</v>
      </c>
      <c r="B369" s="561" t="s">
        <v>192</v>
      </c>
      <c r="C369" s="562"/>
      <c r="D369" s="562"/>
      <c r="E369" s="562"/>
      <c r="F369" s="562"/>
      <c r="G369" s="563"/>
      <c r="H369" s="541">
        <v>234.8</v>
      </c>
      <c r="I369" s="542"/>
      <c r="J369" s="163"/>
      <c r="L369" s="275"/>
    </row>
    <row r="370" spans="1:12" x14ac:dyDescent="0.2">
      <c r="B370" s="207" t="s">
        <v>127</v>
      </c>
      <c r="C370" s="166"/>
      <c r="D370" s="167" t="s">
        <v>126</v>
      </c>
      <c r="E370" s="167"/>
      <c r="F370" s="167"/>
      <c r="G370" s="167"/>
      <c r="H370" s="167"/>
      <c r="I370" s="167"/>
      <c r="J370" s="168"/>
      <c r="L370" s="275"/>
    </row>
    <row r="371" spans="1:12" x14ac:dyDescent="0.2">
      <c r="B371" s="201"/>
      <c r="C371" s="202"/>
      <c r="D371" s="547" t="s">
        <v>783</v>
      </c>
      <c r="E371" s="547"/>
      <c r="F371" s="547"/>
      <c r="G371" s="547"/>
      <c r="H371" s="547"/>
      <c r="I371" s="547"/>
      <c r="J371" s="203"/>
      <c r="L371" s="275"/>
    </row>
    <row r="372" spans="1:12" x14ac:dyDescent="0.2">
      <c r="B372" s="207" t="s">
        <v>130</v>
      </c>
      <c r="C372" s="166"/>
      <c r="D372" s="609" t="s">
        <v>128</v>
      </c>
      <c r="E372" s="609"/>
      <c r="F372" s="609"/>
      <c r="G372" s="609"/>
      <c r="H372" s="609"/>
      <c r="I372" s="609"/>
      <c r="J372" s="168"/>
      <c r="L372" s="275"/>
    </row>
    <row r="373" spans="1:12" ht="25.5" customHeight="1" x14ac:dyDescent="0.2">
      <c r="B373" s="161" t="s">
        <v>147</v>
      </c>
      <c r="C373" s="161">
        <v>100852</v>
      </c>
      <c r="D373" s="538" t="s">
        <v>1025</v>
      </c>
      <c r="E373" s="539"/>
      <c r="F373" s="539"/>
      <c r="G373" s="539"/>
      <c r="H373" s="539"/>
      <c r="I373" s="540"/>
      <c r="J373" s="158" t="s">
        <v>110</v>
      </c>
      <c r="L373" s="275"/>
    </row>
    <row r="374" spans="1:12" x14ac:dyDescent="0.2">
      <c r="B374" s="543" t="s">
        <v>187</v>
      </c>
      <c r="C374" s="544"/>
      <c r="D374" s="544"/>
      <c r="E374" s="544"/>
      <c r="F374" s="544"/>
      <c r="G374" s="545"/>
      <c r="H374" s="546" t="s">
        <v>34</v>
      </c>
      <c r="I374" s="546"/>
      <c r="J374" s="252" t="s">
        <v>191</v>
      </c>
      <c r="L374" s="275"/>
    </row>
    <row r="375" spans="1:12" x14ac:dyDescent="0.2">
      <c r="B375" s="552"/>
      <c r="C375" s="553"/>
      <c r="D375" s="553"/>
      <c r="E375" s="553"/>
      <c r="F375" s="553"/>
      <c r="G375" s="554"/>
      <c r="H375" s="559">
        <v>2</v>
      </c>
      <c r="I375" s="560"/>
      <c r="J375" s="162" t="s">
        <v>33</v>
      </c>
      <c r="L375" s="275"/>
    </row>
    <row r="376" spans="1:12" x14ac:dyDescent="0.2">
      <c r="A376" s="227" t="s">
        <v>147</v>
      </c>
      <c r="B376" s="561" t="s">
        <v>192</v>
      </c>
      <c r="C376" s="562"/>
      <c r="D376" s="562"/>
      <c r="E376" s="562"/>
      <c r="F376" s="562"/>
      <c r="G376" s="563"/>
      <c r="H376" s="541">
        <v>2</v>
      </c>
      <c r="I376" s="542"/>
      <c r="J376" s="163"/>
      <c r="L376" s="275"/>
    </row>
    <row r="377" spans="1:12" x14ac:dyDescent="0.2">
      <c r="B377" s="207" t="s">
        <v>131</v>
      </c>
      <c r="C377" s="166"/>
      <c r="D377" s="609" t="s">
        <v>833</v>
      </c>
      <c r="E377" s="609"/>
      <c r="F377" s="609"/>
      <c r="G377" s="609"/>
      <c r="H377" s="609"/>
      <c r="I377" s="609"/>
      <c r="J377" s="168"/>
      <c r="L377" s="275"/>
    </row>
    <row r="378" spans="1:12" x14ac:dyDescent="0.2">
      <c r="A378" s="227"/>
      <c r="B378" s="161" t="s">
        <v>831</v>
      </c>
      <c r="C378" s="161">
        <v>2001003023</v>
      </c>
      <c r="D378" s="538" t="s">
        <v>1027</v>
      </c>
      <c r="E378" s="539"/>
      <c r="F378" s="539"/>
      <c r="G378" s="539"/>
      <c r="H378" s="539"/>
      <c r="I378" s="540"/>
      <c r="J378" s="158" t="s">
        <v>38</v>
      </c>
      <c r="L378" s="275"/>
    </row>
    <row r="379" spans="1:12" x14ac:dyDescent="0.2">
      <c r="A379" s="227"/>
      <c r="B379" s="543" t="s">
        <v>187</v>
      </c>
      <c r="C379" s="544"/>
      <c r="D379" s="544"/>
      <c r="E379" s="544"/>
      <c r="F379" s="544"/>
      <c r="G379" s="545"/>
      <c r="H379" s="546" t="s">
        <v>34</v>
      </c>
      <c r="I379" s="546"/>
      <c r="J379" s="252" t="s">
        <v>191</v>
      </c>
      <c r="L379" s="275"/>
    </row>
    <row r="380" spans="1:12" x14ac:dyDescent="0.2">
      <c r="A380" s="227"/>
      <c r="B380" s="552"/>
      <c r="C380" s="553"/>
      <c r="D380" s="553"/>
      <c r="E380" s="553"/>
      <c r="F380" s="553"/>
      <c r="G380" s="554"/>
      <c r="H380" s="559">
        <v>2.52</v>
      </c>
      <c r="I380" s="560"/>
      <c r="J380" s="162" t="s">
        <v>33</v>
      </c>
      <c r="L380" s="275"/>
    </row>
    <row r="381" spans="1:12" x14ac:dyDescent="0.2">
      <c r="A381" s="227" t="s">
        <v>831</v>
      </c>
      <c r="B381" s="561" t="s">
        <v>192</v>
      </c>
      <c r="C381" s="562"/>
      <c r="D381" s="562"/>
      <c r="E381" s="562"/>
      <c r="F381" s="562"/>
      <c r="G381" s="563"/>
      <c r="H381" s="541">
        <v>2.52</v>
      </c>
      <c r="I381" s="542"/>
      <c r="J381" s="163"/>
      <c r="L381" s="275"/>
    </row>
    <row r="382" spans="1:12" x14ac:dyDescent="0.2">
      <c r="B382" s="161" t="s">
        <v>832</v>
      </c>
      <c r="C382" s="161">
        <v>2001003026</v>
      </c>
      <c r="D382" s="538" t="s">
        <v>1028</v>
      </c>
      <c r="E382" s="539"/>
      <c r="F382" s="539"/>
      <c r="G382" s="539"/>
      <c r="H382" s="539"/>
      <c r="I382" s="540"/>
      <c r="J382" s="158" t="s">
        <v>871</v>
      </c>
      <c r="L382" s="275"/>
    </row>
    <row r="383" spans="1:12" x14ac:dyDescent="0.2">
      <c r="B383" s="543" t="s">
        <v>187</v>
      </c>
      <c r="C383" s="544"/>
      <c r="D383" s="544"/>
      <c r="E383" s="544"/>
      <c r="F383" s="544"/>
      <c r="G383" s="545"/>
      <c r="H383" s="546" t="s">
        <v>34</v>
      </c>
      <c r="I383" s="546"/>
      <c r="J383" s="252" t="s">
        <v>191</v>
      </c>
      <c r="L383" s="275"/>
    </row>
    <row r="384" spans="1:12" x14ac:dyDescent="0.2">
      <c r="B384" s="552"/>
      <c r="C384" s="553"/>
      <c r="D384" s="553"/>
      <c r="E384" s="553"/>
      <c r="F384" s="553"/>
      <c r="G384" s="554"/>
      <c r="H384" s="559">
        <v>4.2</v>
      </c>
      <c r="I384" s="560"/>
      <c r="J384" s="162" t="s">
        <v>33</v>
      </c>
      <c r="L384" s="275"/>
    </row>
    <row r="385" spans="1:12" x14ac:dyDescent="0.2">
      <c r="A385" s="227" t="s">
        <v>832</v>
      </c>
      <c r="B385" s="561" t="s">
        <v>192</v>
      </c>
      <c r="C385" s="562"/>
      <c r="D385" s="562"/>
      <c r="E385" s="562"/>
      <c r="F385" s="562"/>
      <c r="G385" s="563"/>
      <c r="H385" s="541">
        <v>4.2</v>
      </c>
      <c r="I385" s="542"/>
      <c r="J385" s="163"/>
      <c r="L385" s="275"/>
    </row>
    <row r="386" spans="1:12" x14ac:dyDescent="0.2">
      <c r="B386" s="161" t="s">
        <v>148</v>
      </c>
      <c r="C386" s="161" t="s">
        <v>794</v>
      </c>
      <c r="D386" s="538" t="s">
        <v>830</v>
      </c>
      <c r="E386" s="539"/>
      <c r="F386" s="539"/>
      <c r="G386" s="539"/>
      <c r="H386" s="539"/>
      <c r="I386" s="540"/>
      <c r="J386" s="158" t="s">
        <v>38</v>
      </c>
      <c r="L386" s="275"/>
    </row>
    <row r="387" spans="1:12" x14ac:dyDescent="0.2">
      <c r="B387" s="543" t="s">
        <v>187</v>
      </c>
      <c r="C387" s="544"/>
      <c r="D387" s="544"/>
      <c r="E387" s="544"/>
      <c r="F387" s="544"/>
      <c r="G387" s="545"/>
      <c r="H387" s="546" t="s">
        <v>190</v>
      </c>
      <c r="I387" s="546"/>
      <c r="J387" s="252" t="s">
        <v>191</v>
      </c>
      <c r="L387" s="275"/>
    </row>
    <row r="388" spans="1:12" x14ac:dyDescent="0.2">
      <c r="B388" s="552" t="s">
        <v>829</v>
      </c>
      <c r="C388" s="553"/>
      <c r="D388" s="553"/>
      <c r="E388" s="553"/>
      <c r="F388" s="553"/>
      <c r="G388" s="554"/>
      <c r="H388" s="559">
        <v>2.52</v>
      </c>
      <c r="I388" s="560"/>
      <c r="J388" s="162" t="s">
        <v>33</v>
      </c>
      <c r="L388" s="275"/>
    </row>
    <row r="389" spans="1:12" x14ac:dyDescent="0.2">
      <c r="A389" s="227" t="s">
        <v>148</v>
      </c>
      <c r="B389" s="561" t="s">
        <v>192</v>
      </c>
      <c r="C389" s="562"/>
      <c r="D389" s="562"/>
      <c r="E389" s="562"/>
      <c r="F389" s="562"/>
      <c r="G389" s="563"/>
      <c r="H389" s="541">
        <v>2.52</v>
      </c>
      <c r="I389" s="542"/>
      <c r="J389" s="163"/>
      <c r="L389" s="275"/>
    </row>
    <row r="390" spans="1:12" x14ac:dyDescent="0.2">
      <c r="B390" s="161" t="s">
        <v>149</v>
      </c>
      <c r="C390" s="161">
        <v>2001003028</v>
      </c>
      <c r="D390" s="538" t="s">
        <v>1029</v>
      </c>
      <c r="E390" s="539"/>
      <c r="F390" s="539"/>
      <c r="G390" s="539"/>
      <c r="H390" s="539"/>
      <c r="I390" s="540"/>
      <c r="J390" s="158" t="s">
        <v>38</v>
      </c>
      <c r="L390" s="275"/>
    </row>
    <row r="391" spans="1:12" x14ac:dyDescent="0.2">
      <c r="B391" s="543" t="s">
        <v>187</v>
      </c>
      <c r="C391" s="544"/>
      <c r="D391" s="544"/>
      <c r="E391" s="544"/>
      <c r="F391" s="544"/>
      <c r="G391" s="545"/>
      <c r="H391" s="546" t="s">
        <v>190</v>
      </c>
      <c r="I391" s="546"/>
      <c r="J391" s="252" t="s">
        <v>191</v>
      </c>
      <c r="L391" s="275"/>
    </row>
    <row r="392" spans="1:12" x14ac:dyDescent="0.2">
      <c r="B392" s="552" t="s">
        <v>829</v>
      </c>
      <c r="C392" s="553"/>
      <c r="D392" s="553"/>
      <c r="E392" s="553"/>
      <c r="F392" s="553"/>
      <c r="G392" s="554"/>
      <c r="H392" s="559">
        <v>2.52</v>
      </c>
      <c r="I392" s="560"/>
      <c r="J392" s="162" t="s">
        <v>33</v>
      </c>
      <c r="L392" s="275"/>
    </row>
    <row r="393" spans="1:12" x14ac:dyDescent="0.2">
      <c r="A393" s="227" t="s">
        <v>149</v>
      </c>
      <c r="B393" s="561" t="s">
        <v>192</v>
      </c>
      <c r="C393" s="562"/>
      <c r="D393" s="562"/>
      <c r="E393" s="562"/>
      <c r="F393" s="562"/>
      <c r="G393" s="563"/>
      <c r="H393" s="541">
        <v>2.52</v>
      </c>
      <c r="I393" s="542"/>
      <c r="J393" s="163"/>
      <c r="L393" s="275"/>
    </row>
    <row r="394" spans="1:12" x14ac:dyDescent="0.2">
      <c r="B394" s="207" t="s">
        <v>132</v>
      </c>
      <c r="C394" s="166"/>
      <c r="D394" s="167" t="s">
        <v>672</v>
      </c>
      <c r="E394" s="167"/>
      <c r="F394" s="167"/>
      <c r="G394" s="167"/>
      <c r="H394" s="167"/>
      <c r="I394" s="167"/>
      <c r="J394" s="168"/>
      <c r="L394" s="275"/>
    </row>
    <row r="395" spans="1:12" ht="12.75" customHeight="1" x14ac:dyDescent="0.2">
      <c r="B395" s="201"/>
      <c r="C395" s="202"/>
      <c r="D395" s="547" t="s">
        <v>311</v>
      </c>
      <c r="E395" s="547"/>
      <c r="F395" s="547"/>
      <c r="G395" s="547"/>
      <c r="H395" s="547"/>
      <c r="I395" s="547"/>
      <c r="J395" s="203"/>
      <c r="L395" s="275"/>
    </row>
    <row r="396" spans="1:12" ht="12.75" customHeight="1" x14ac:dyDescent="0.2">
      <c r="B396" s="207" t="s">
        <v>134</v>
      </c>
      <c r="C396" s="166"/>
      <c r="D396" s="167" t="s">
        <v>834</v>
      </c>
      <c r="E396" s="167"/>
      <c r="F396" s="167"/>
      <c r="G396" s="167"/>
      <c r="H396" s="167"/>
      <c r="I396" s="167"/>
      <c r="J396" s="168"/>
      <c r="L396" s="275"/>
    </row>
    <row r="397" spans="1:12" ht="12.75" customHeight="1" x14ac:dyDescent="0.2">
      <c r="B397" s="201"/>
      <c r="C397" s="202"/>
      <c r="D397" s="547" t="s">
        <v>838</v>
      </c>
      <c r="E397" s="547"/>
      <c r="F397" s="547"/>
      <c r="G397" s="547"/>
      <c r="H397" s="547"/>
      <c r="I397" s="547"/>
      <c r="J397" s="203"/>
      <c r="L397" s="275"/>
    </row>
    <row r="398" spans="1:12" x14ac:dyDescent="0.2">
      <c r="B398" s="207" t="s">
        <v>135</v>
      </c>
      <c r="C398" s="166"/>
      <c r="D398" s="167" t="s">
        <v>133</v>
      </c>
      <c r="E398" s="167"/>
      <c r="F398" s="167"/>
      <c r="G398" s="167"/>
      <c r="H398" s="167"/>
      <c r="I398" s="167"/>
      <c r="J398" s="168"/>
      <c r="L398" s="275"/>
    </row>
    <row r="399" spans="1:12" ht="12.75" customHeight="1" x14ac:dyDescent="0.2">
      <c r="B399" s="327" t="s">
        <v>169</v>
      </c>
      <c r="C399" s="328"/>
      <c r="D399" s="707" t="s">
        <v>536</v>
      </c>
      <c r="E399" s="707"/>
      <c r="F399" s="707"/>
      <c r="G399" s="707"/>
      <c r="H399" s="707"/>
      <c r="I399" s="707"/>
      <c r="J399" s="329"/>
      <c r="L399" s="275"/>
    </row>
    <row r="400" spans="1:12" x14ac:dyDescent="0.2">
      <c r="A400" s="227"/>
      <c r="B400" s="161" t="s">
        <v>751</v>
      </c>
      <c r="C400" s="158">
        <v>101908</v>
      </c>
      <c r="D400" s="538" t="s">
        <v>1097</v>
      </c>
      <c r="E400" s="539"/>
      <c r="F400" s="539"/>
      <c r="G400" s="539"/>
      <c r="H400" s="539"/>
      <c r="I400" s="540"/>
      <c r="J400" s="158" t="s">
        <v>110</v>
      </c>
      <c r="L400" s="275"/>
    </row>
    <row r="401" spans="1:12" ht="12.75" customHeight="1" x14ac:dyDescent="0.2">
      <c r="A401" s="227"/>
      <c r="B401" s="543" t="s">
        <v>187</v>
      </c>
      <c r="C401" s="544"/>
      <c r="D401" s="544"/>
      <c r="E401" s="544"/>
      <c r="F401" s="544"/>
      <c r="G401" s="545"/>
      <c r="H401" s="546" t="s">
        <v>34</v>
      </c>
      <c r="I401" s="546"/>
      <c r="J401" s="252" t="s">
        <v>191</v>
      </c>
      <c r="L401" s="275"/>
    </row>
    <row r="402" spans="1:12" ht="12.75" customHeight="1" x14ac:dyDescent="0.2">
      <c r="A402" s="227"/>
      <c r="B402" s="552" t="s">
        <v>675</v>
      </c>
      <c r="C402" s="553"/>
      <c r="D402" s="553"/>
      <c r="E402" s="553"/>
      <c r="F402" s="553"/>
      <c r="G402" s="554"/>
      <c r="H402" s="559">
        <v>2</v>
      </c>
      <c r="I402" s="560"/>
      <c r="J402" s="162" t="s">
        <v>33</v>
      </c>
      <c r="L402" s="275"/>
    </row>
    <row r="403" spans="1:12" ht="12.75" customHeight="1" x14ac:dyDescent="0.2">
      <c r="A403" s="227" t="s">
        <v>751</v>
      </c>
      <c r="B403" s="561" t="s">
        <v>192</v>
      </c>
      <c r="C403" s="562"/>
      <c r="D403" s="562"/>
      <c r="E403" s="562"/>
      <c r="F403" s="562"/>
      <c r="G403" s="563"/>
      <c r="H403" s="541">
        <v>2</v>
      </c>
      <c r="I403" s="542"/>
      <c r="J403" s="163"/>
      <c r="L403" s="275"/>
    </row>
    <row r="404" spans="1:12" ht="28.5" customHeight="1" x14ac:dyDescent="0.2">
      <c r="B404" s="161" t="s">
        <v>752</v>
      </c>
      <c r="C404" s="158">
        <v>1401000170</v>
      </c>
      <c r="D404" s="538" t="s">
        <v>1099</v>
      </c>
      <c r="E404" s="539"/>
      <c r="F404" s="539"/>
      <c r="G404" s="539"/>
      <c r="H404" s="539"/>
      <c r="I404" s="540"/>
      <c r="J404" s="158" t="s">
        <v>110</v>
      </c>
      <c r="L404" s="275"/>
    </row>
    <row r="405" spans="1:12" ht="12.75" customHeight="1" x14ac:dyDescent="0.2">
      <c r="B405" s="543" t="s">
        <v>187</v>
      </c>
      <c r="C405" s="544"/>
      <c r="D405" s="544"/>
      <c r="E405" s="544"/>
      <c r="F405" s="544"/>
      <c r="G405" s="545"/>
      <c r="H405" s="546" t="s">
        <v>34</v>
      </c>
      <c r="I405" s="546"/>
      <c r="J405" s="252" t="s">
        <v>191</v>
      </c>
      <c r="L405" s="275"/>
    </row>
    <row r="406" spans="1:12" ht="12.75" customHeight="1" x14ac:dyDescent="0.2">
      <c r="B406" s="552" t="s">
        <v>675</v>
      </c>
      <c r="C406" s="553"/>
      <c r="D406" s="553"/>
      <c r="E406" s="553"/>
      <c r="F406" s="553"/>
      <c r="G406" s="554"/>
      <c r="H406" s="559">
        <v>4</v>
      </c>
      <c r="I406" s="560"/>
      <c r="J406" s="162" t="s">
        <v>33</v>
      </c>
      <c r="L406" s="275"/>
    </row>
    <row r="407" spans="1:12" ht="12.75" customHeight="1" x14ac:dyDescent="0.2">
      <c r="A407" s="227" t="s">
        <v>752</v>
      </c>
      <c r="B407" s="561" t="s">
        <v>192</v>
      </c>
      <c r="C407" s="562"/>
      <c r="D407" s="562"/>
      <c r="E407" s="562"/>
      <c r="F407" s="562"/>
      <c r="G407" s="563"/>
      <c r="H407" s="541">
        <v>4</v>
      </c>
      <c r="I407" s="542"/>
      <c r="J407" s="163"/>
      <c r="L407" s="275"/>
    </row>
    <row r="408" spans="1:12" ht="12.75" customHeight="1" x14ac:dyDescent="0.2">
      <c r="A408" s="227"/>
      <c r="B408" s="161" t="s">
        <v>753</v>
      </c>
      <c r="C408" s="158" t="s">
        <v>676</v>
      </c>
      <c r="D408" s="538" t="s">
        <v>539</v>
      </c>
      <c r="E408" s="539"/>
      <c r="F408" s="539"/>
      <c r="G408" s="539"/>
      <c r="H408" s="539"/>
      <c r="I408" s="540"/>
      <c r="J408" s="158" t="s">
        <v>110</v>
      </c>
      <c r="L408" s="275"/>
    </row>
    <row r="409" spans="1:12" ht="12.75" customHeight="1" x14ac:dyDescent="0.2">
      <c r="A409" s="227"/>
      <c r="B409" s="543" t="s">
        <v>187</v>
      </c>
      <c r="C409" s="544"/>
      <c r="D409" s="544"/>
      <c r="E409" s="544"/>
      <c r="F409" s="544"/>
      <c r="G409" s="545"/>
      <c r="H409" s="546" t="s">
        <v>34</v>
      </c>
      <c r="I409" s="546"/>
      <c r="J409" s="252" t="s">
        <v>191</v>
      </c>
      <c r="L409" s="275"/>
    </row>
    <row r="410" spans="1:12" ht="12.75" customHeight="1" x14ac:dyDescent="0.2">
      <c r="A410" s="227"/>
      <c r="B410" s="552" t="s">
        <v>675</v>
      </c>
      <c r="C410" s="553"/>
      <c r="D410" s="553"/>
      <c r="E410" s="553"/>
      <c r="F410" s="553"/>
      <c r="G410" s="554"/>
      <c r="H410" s="559">
        <v>4</v>
      </c>
      <c r="I410" s="560"/>
      <c r="J410" s="162" t="s">
        <v>33</v>
      </c>
      <c r="L410" s="275"/>
    </row>
    <row r="411" spans="1:12" ht="12.75" customHeight="1" x14ac:dyDescent="0.2">
      <c r="A411" s="227" t="s">
        <v>753</v>
      </c>
      <c r="B411" s="561" t="s">
        <v>192</v>
      </c>
      <c r="C411" s="562"/>
      <c r="D411" s="562"/>
      <c r="E411" s="562"/>
      <c r="F411" s="562"/>
      <c r="G411" s="563"/>
      <c r="H411" s="541">
        <v>4</v>
      </c>
      <c r="I411" s="542"/>
      <c r="J411" s="163"/>
      <c r="L411" s="275"/>
    </row>
    <row r="412" spans="1:12" ht="12.75" customHeight="1" x14ac:dyDescent="0.2">
      <c r="A412" s="227"/>
      <c r="B412" s="327" t="s">
        <v>140</v>
      </c>
      <c r="C412" s="328"/>
      <c r="D412" s="707" t="s">
        <v>537</v>
      </c>
      <c r="E412" s="707"/>
      <c r="F412" s="707"/>
      <c r="G412" s="707"/>
      <c r="H412" s="707"/>
      <c r="I412" s="707"/>
      <c r="J412" s="329"/>
      <c r="L412" s="275"/>
    </row>
    <row r="413" spans="1:12" ht="12.75" customHeight="1" x14ac:dyDescent="0.2">
      <c r="A413" s="227"/>
      <c r="B413" s="161" t="s">
        <v>754</v>
      </c>
      <c r="C413" s="158">
        <v>97599</v>
      </c>
      <c r="D413" s="538" t="s">
        <v>1100</v>
      </c>
      <c r="E413" s="539"/>
      <c r="F413" s="539"/>
      <c r="G413" s="539"/>
      <c r="H413" s="539"/>
      <c r="I413" s="540"/>
      <c r="J413" s="158" t="s">
        <v>110</v>
      </c>
      <c r="L413" s="275"/>
    </row>
    <row r="414" spans="1:12" ht="12.75" customHeight="1" x14ac:dyDescent="0.2">
      <c r="A414" s="227"/>
      <c r="B414" s="543" t="s">
        <v>187</v>
      </c>
      <c r="C414" s="544"/>
      <c r="D414" s="544"/>
      <c r="E414" s="544"/>
      <c r="F414" s="544"/>
      <c r="G414" s="545"/>
      <c r="H414" s="546" t="s">
        <v>34</v>
      </c>
      <c r="I414" s="546"/>
      <c r="J414" s="252" t="s">
        <v>191</v>
      </c>
      <c r="L414" s="275"/>
    </row>
    <row r="415" spans="1:12" ht="12.75" customHeight="1" x14ac:dyDescent="0.2">
      <c r="A415" s="227"/>
      <c r="B415" s="552"/>
      <c r="C415" s="553"/>
      <c r="D415" s="553"/>
      <c r="E415" s="553"/>
      <c r="F415" s="553"/>
      <c r="G415" s="554"/>
      <c r="H415" s="559">
        <v>4</v>
      </c>
      <c r="I415" s="560"/>
      <c r="J415" s="162" t="s">
        <v>33</v>
      </c>
      <c r="L415" s="275"/>
    </row>
    <row r="416" spans="1:12" ht="12.75" customHeight="1" x14ac:dyDescent="0.2">
      <c r="A416" s="227" t="s">
        <v>754</v>
      </c>
      <c r="B416" s="561" t="s">
        <v>192</v>
      </c>
      <c r="C416" s="562"/>
      <c r="D416" s="562"/>
      <c r="E416" s="562"/>
      <c r="F416" s="562"/>
      <c r="G416" s="563"/>
      <c r="H416" s="541">
        <v>4</v>
      </c>
      <c r="I416" s="542"/>
      <c r="J416" s="163"/>
      <c r="L416" s="275"/>
    </row>
    <row r="417" spans="1:12" x14ac:dyDescent="0.2">
      <c r="B417" s="228" t="s">
        <v>154</v>
      </c>
      <c r="C417" s="229"/>
      <c r="D417" s="230" t="s">
        <v>137</v>
      </c>
      <c r="E417" s="230"/>
      <c r="F417" s="230"/>
      <c r="G417" s="230"/>
      <c r="H417" s="230"/>
      <c r="I417" s="230"/>
      <c r="J417" s="231"/>
      <c r="L417" s="275"/>
    </row>
    <row r="418" spans="1:12" x14ac:dyDescent="0.2">
      <c r="B418" s="221" t="s">
        <v>155</v>
      </c>
      <c r="C418" s="222"/>
      <c r="D418" s="603" t="s">
        <v>694</v>
      </c>
      <c r="E418" s="603"/>
      <c r="F418" s="603"/>
      <c r="G418" s="603"/>
      <c r="H418" s="603"/>
      <c r="I418" s="603"/>
      <c r="J418" s="223"/>
      <c r="L418" s="275"/>
    </row>
    <row r="419" spans="1:12" ht="30" customHeight="1" x14ac:dyDescent="0.2">
      <c r="B419" s="161" t="s">
        <v>673</v>
      </c>
      <c r="C419" s="186">
        <v>100723</v>
      </c>
      <c r="D419" s="604" t="s">
        <v>1102</v>
      </c>
      <c r="E419" s="605"/>
      <c r="F419" s="605"/>
      <c r="G419" s="605"/>
      <c r="H419" s="605"/>
      <c r="I419" s="606"/>
      <c r="J419" s="186" t="s">
        <v>38</v>
      </c>
      <c r="L419" s="275"/>
    </row>
    <row r="420" spans="1:12" x14ac:dyDescent="0.2">
      <c r="B420" s="210" t="s">
        <v>123</v>
      </c>
      <c r="C420" s="243"/>
      <c r="D420" s="242"/>
      <c r="E420" s="242"/>
      <c r="F420" s="242"/>
      <c r="G420" s="242"/>
      <c r="H420" s="242"/>
      <c r="I420" s="242"/>
      <c r="J420" s="223"/>
      <c r="L420" s="275"/>
    </row>
    <row r="421" spans="1:12" x14ac:dyDescent="0.2">
      <c r="B421" s="263" t="s">
        <v>214</v>
      </c>
      <c r="C421" s="263" t="s">
        <v>188</v>
      </c>
      <c r="D421" s="263" t="s">
        <v>189</v>
      </c>
      <c r="E421" s="263" t="s">
        <v>225</v>
      </c>
      <c r="F421" s="543" t="s">
        <v>190</v>
      </c>
      <c r="G421" s="545"/>
      <c r="H421" s="551" t="s">
        <v>436</v>
      </c>
      <c r="I421" s="551"/>
      <c r="J421" s="262" t="s">
        <v>191</v>
      </c>
      <c r="L421" s="275"/>
    </row>
    <row r="422" spans="1:12" ht="12.75" customHeight="1" x14ac:dyDescent="0.2">
      <c r="B422" s="244" t="s">
        <v>377</v>
      </c>
      <c r="C422" s="244">
        <v>1.5</v>
      </c>
      <c r="D422" s="244">
        <v>1</v>
      </c>
      <c r="E422" s="244">
        <v>2</v>
      </c>
      <c r="F422" s="683">
        <v>3</v>
      </c>
      <c r="G422" s="683"/>
      <c r="H422" s="550">
        <v>6</v>
      </c>
      <c r="I422" s="550"/>
      <c r="J422" s="714" t="s">
        <v>226</v>
      </c>
      <c r="L422" s="275"/>
    </row>
    <row r="423" spans="1:12" ht="12.75" customHeight="1" x14ac:dyDescent="0.2">
      <c r="B423" s="244" t="s">
        <v>378</v>
      </c>
      <c r="C423" s="244">
        <v>1.8</v>
      </c>
      <c r="D423" s="244">
        <v>0.9</v>
      </c>
      <c r="E423" s="244">
        <v>1</v>
      </c>
      <c r="F423" s="683">
        <v>1.62</v>
      </c>
      <c r="G423" s="683"/>
      <c r="H423" s="550">
        <v>3.24</v>
      </c>
      <c r="I423" s="550"/>
      <c r="J423" s="715"/>
      <c r="L423" s="275"/>
    </row>
    <row r="424" spans="1:12" x14ac:dyDescent="0.2">
      <c r="B424" s="210" t="s">
        <v>125</v>
      </c>
      <c r="C424" s="243"/>
      <c r="D424" s="242"/>
      <c r="E424" s="242"/>
      <c r="F424" s="242"/>
      <c r="G424" s="242"/>
      <c r="H424" s="242"/>
      <c r="I424" s="242"/>
      <c r="J424" s="223"/>
      <c r="L424" s="275"/>
    </row>
    <row r="425" spans="1:12" x14ac:dyDescent="0.2">
      <c r="B425" s="263" t="s">
        <v>214</v>
      </c>
      <c r="C425" s="263" t="s">
        <v>188</v>
      </c>
      <c r="D425" s="263" t="s">
        <v>189</v>
      </c>
      <c r="E425" s="263" t="s">
        <v>225</v>
      </c>
      <c r="F425" s="551" t="s">
        <v>190</v>
      </c>
      <c r="G425" s="551"/>
      <c r="H425" s="551" t="s">
        <v>436</v>
      </c>
      <c r="I425" s="551"/>
      <c r="J425" s="262" t="s">
        <v>191</v>
      </c>
      <c r="L425" s="275"/>
    </row>
    <row r="426" spans="1:12" x14ac:dyDescent="0.2">
      <c r="B426" s="244" t="s">
        <v>348</v>
      </c>
      <c r="C426" s="244">
        <v>0.9</v>
      </c>
      <c r="D426" s="244">
        <v>2.1</v>
      </c>
      <c r="E426" s="244">
        <v>1</v>
      </c>
      <c r="F426" s="683">
        <v>1.8900000000000001</v>
      </c>
      <c r="G426" s="683"/>
      <c r="H426" s="550">
        <v>3.7800000000000002</v>
      </c>
      <c r="I426" s="550"/>
      <c r="J426" s="500"/>
      <c r="L426" s="275"/>
    </row>
    <row r="427" spans="1:12" x14ac:dyDescent="0.2">
      <c r="A427" s="227" t="s">
        <v>673</v>
      </c>
      <c r="B427" s="561" t="s">
        <v>192</v>
      </c>
      <c r="C427" s="562"/>
      <c r="D427" s="562"/>
      <c r="E427" s="562"/>
      <c r="F427" s="562"/>
      <c r="G427" s="563"/>
      <c r="H427" s="541">
        <v>13.02</v>
      </c>
      <c r="I427" s="542"/>
      <c r="J427" s="163"/>
      <c r="L427" s="275"/>
    </row>
    <row r="428" spans="1:12" ht="12.75" customHeight="1" x14ac:dyDescent="0.2">
      <c r="B428" s="221" t="s">
        <v>156</v>
      </c>
      <c r="C428" s="222"/>
      <c r="D428" s="603" t="s">
        <v>697</v>
      </c>
      <c r="E428" s="603"/>
      <c r="F428" s="603"/>
      <c r="G428" s="603"/>
      <c r="H428" s="603"/>
      <c r="I428" s="603"/>
      <c r="J428" s="223"/>
      <c r="L428" s="275"/>
    </row>
    <row r="429" spans="1:12" ht="12" customHeight="1" x14ac:dyDescent="0.2">
      <c r="B429" s="161" t="s">
        <v>674</v>
      </c>
      <c r="C429" s="158">
        <v>88485</v>
      </c>
      <c r="D429" s="538" t="s">
        <v>1104</v>
      </c>
      <c r="E429" s="539"/>
      <c r="F429" s="539"/>
      <c r="G429" s="539"/>
      <c r="H429" s="539"/>
      <c r="I429" s="540"/>
      <c r="J429" s="158" t="s">
        <v>38</v>
      </c>
      <c r="L429" s="275"/>
    </row>
    <row r="430" spans="1:12" x14ac:dyDescent="0.2">
      <c r="B430" s="548" t="s">
        <v>187</v>
      </c>
      <c r="C430" s="549"/>
      <c r="D430" s="549"/>
      <c r="E430" s="549"/>
      <c r="F430" s="549"/>
      <c r="G430" s="549"/>
      <c r="H430" s="607" t="s">
        <v>190</v>
      </c>
      <c r="I430" s="608"/>
      <c r="J430" s="200" t="s">
        <v>191</v>
      </c>
      <c r="L430" s="275"/>
    </row>
    <row r="431" spans="1:12" x14ac:dyDescent="0.2">
      <c r="B431" s="557" t="s">
        <v>787</v>
      </c>
      <c r="C431" s="558"/>
      <c r="D431" s="558"/>
      <c r="E431" s="558"/>
      <c r="F431" s="558"/>
      <c r="G431" s="558"/>
      <c r="H431" s="559">
        <v>119.54999999999998</v>
      </c>
      <c r="I431" s="560"/>
      <c r="J431" s="199" t="s">
        <v>190</v>
      </c>
      <c r="L431" s="275"/>
    </row>
    <row r="432" spans="1:12" x14ac:dyDescent="0.2">
      <c r="A432" s="227" t="s">
        <v>674</v>
      </c>
      <c r="B432" s="555" t="s">
        <v>192</v>
      </c>
      <c r="C432" s="556"/>
      <c r="D432" s="556"/>
      <c r="E432" s="556"/>
      <c r="F432" s="556"/>
      <c r="G432" s="556"/>
      <c r="H432" s="541">
        <v>119.54999999999998</v>
      </c>
      <c r="I432" s="542"/>
      <c r="J432" s="200"/>
      <c r="L432" s="275"/>
    </row>
    <row r="433" spans="1:12" ht="12" customHeight="1" x14ac:dyDescent="0.2">
      <c r="B433" s="161" t="s">
        <v>788</v>
      </c>
      <c r="C433" s="158">
        <v>96135</v>
      </c>
      <c r="D433" s="538" t="s">
        <v>1106</v>
      </c>
      <c r="E433" s="539"/>
      <c r="F433" s="539"/>
      <c r="G433" s="539"/>
      <c r="H433" s="539"/>
      <c r="I433" s="540"/>
      <c r="J433" s="158" t="s">
        <v>38</v>
      </c>
      <c r="L433" s="275"/>
    </row>
    <row r="434" spans="1:12" x14ac:dyDescent="0.2">
      <c r="B434" s="548" t="s">
        <v>187</v>
      </c>
      <c r="C434" s="549"/>
      <c r="D434" s="549"/>
      <c r="E434" s="549"/>
      <c r="F434" s="549"/>
      <c r="G434" s="549"/>
      <c r="H434" s="607" t="s">
        <v>190</v>
      </c>
      <c r="I434" s="608"/>
      <c r="J434" s="200" t="s">
        <v>191</v>
      </c>
      <c r="L434" s="275"/>
    </row>
    <row r="435" spans="1:12" x14ac:dyDescent="0.2">
      <c r="B435" s="557" t="s">
        <v>787</v>
      </c>
      <c r="C435" s="613"/>
      <c r="D435" s="613"/>
      <c r="E435" s="613"/>
      <c r="F435" s="613"/>
      <c r="G435" s="613"/>
      <c r="H435" s="559">
        <v>119.54999999999998</v>
      </c>
      <c r="I435" s="560"/>
      <c r="J435" s="199" t="s">
        <v>190</v>
      </c>
      <c r="L435" s="275"/>
    </row>
    <row r="436" spans="1:12" x14ac:dyDescent="0.2">
      <c r="A436" s="227" t="s">
        <v>788</v>
      </c>
      <c r="B436" s="555" t="s">
        <v>192</v>
      </c>
      <c r="C436" s="556"/>
      <c r="D436" s="556"/>
      <c r="E436" s="556"/>
      <c r="F436" s="556"/>
      <c r="G436" s="556"/>
      <c r="H436" s="541">
        <v>119.54999999999998</v>
      </c>
      <c r="I436" s="542"/>
      <c r="J436" s="200"/>
      <c r="L436" s="275"/>
    </row>
    <row r="437" spans="1:12" ht="12" customHeight="1" x14ac:dyDescent="0.2">
      <c r="B437" s="161" t="s">
        <v>755</v>
      </c>
      <c r="C437" s="158">
        <v>88489</v>
      </c>
      <c r="D437" s="538" t="s">
        <v>1108</v>
      </c>
      <c r="E437" s="539"/>
      <c r="F437" s="539"/>
      <c r="G437" s="539"/>
      <c r="H437" s="539"/>
      <c r="I437" s="540"/>
      <c r="J437" s="158" t="s">
        <v>38</v>
      </c>
      <c r="L437" s="275"/>
    </row>
    <row r="438" spans="1:12" x14ac:dyDescent="0.2">
      <c r="B438" s="548" t="s">
        <v>187</v>
      </c>
      <c r="C438" s="549"/>
      <c r="D438" s="549"/>
      <c r="E438" s="549"/>
      <c r="F438" s="549"/>
      <c r="G438" s="549"/>
      <c r="H438" s="607" t="s">
        <v>190</v>
      </c>
      <c r="I438" s="608"/>
      <c r="J438" s="200" t="s">
        <v>191</v>
      </c>
      <c r="L438" s="275"/>
    </row>
    <row r="439" spans="1:12" ht="12.75" customHeight="1" x14ac:dyDescent="0.2">
      <c r="B439" s="557" t="s">
        <v>787</v>
      </c>
      <c r="C439" s="613"/>
      <c r="D439" s="613"/>
      <c r="E439" s="613"/>
      <c r="F439" s="613"/>
      <c r="G439" s="613"/>
      <c r="H439" s="559">
        <v>119.54999999999998</v>
      </c>
      <c r="I439" s="560"/>
      <c r="J439" s="199" t="s">
        <v>190</v>
      </c>
      <c r="L439" s="275"/>
    </row>
    <row r="440" spans="1:12" x14ac:dyDescent="0.2">
      <c r="A440" s="227" t="s">
        <v>755</v>
      </c>
      <c r="B440" s="555" t="s">
        <v>192</v>
      </c>
      <c r="C440" s="556"/>
      <c r="D440" s="556"/>
      <c r="E440" s="556"/>
      <c r="F440" s="556"/>
      <c r="G440" s="556"/>
      <c r="H440" s="541">
        <v>119.54999999999998</v>
      </c>
      <c r="I440" s="542"/>
      <c r="J440" s="200"/>
      <c r="L440" s="275"/>
    </row>
    <row r="441" spans="1:12" x14ac:dyDescent="0.2">
      <c r="B441" s="238" t="s">
        <v>160</v>
      </c>
      <c r="C441" s="239"/>
      <c r="D441" s="611" t="s">
        <v>828</v>
      </c>
      <c r="E441" s="611"/>
      <c r="F441" s="611"/>
      <c r="G441" s="611"/>
      <c r="H441" s="611"/>
      <c r="I441" s="611"/>
      <c r="J441" s="240"/>
      <c r="L441" s="275"/>
    </row>
    <row r="442" spans="1:12" x14ac:dyDescent="0.2">
      <c r="B442" s="235" t="s">
        <v>161</v>
      </c>
      <c r="C442" s="236"/>
      <c r="D442" s="706" t="s">
        <v>121</v>
      </c>
      <c r="E442" s="706"/>
      <c r="F442" s="706"/>
      <c r="G442" s="706"/>
      <c r="H442" s="706"/>
      <c r="I442" s="706"/>
      <c r="J442" s="237"/>
      <c r="L442" s="275"/>
    </row>
    <row r="443" spans="1:12" ht="28.5" customHeight="1" x14ac:dyDescent="0.2">
      <c r="B443" s="161" t="s">
        <v>705</v>
      </c>
      <c r="C443" s="158">
        <v>101965</v>
      </c>
      <c r="D443" s="538" t="s">
        <v>1110</v>
      </c>
      <c r="E443" s="539"/>
      <c r="F443" s="539"/>
      <c r="G443" s="539"/>
      <c r="H443" s="539"/>
      <c r="I443" s="540"/>
      <c r="J443" s="158" t="s">
        <v>871</v>
      </c>
      <c r="L443" s="275"/>
    </row>
    <row r="444" spans="1:12" x14ac:dyDescent="0.2">
      <c r="B444" s="552" t="s">
        <v>187</v>
      </c>
      <c r="C444" s="553"/>
      <c r="D444" s="554"/>
      <c r="E444" s="234" t="s">
        <v>214</v>
      </c>
      <c r="F444" s="175" t="s">
        <v>34</v>
      </c>
      <c r="G444" s="175" t="s">
        <v>188</v>
      </c>
      <c r="H444" s="708" t="s">
        <v>195</v>
      </c>
      <c r="I444" s="708"/>
      <c r="J444" s="160" t="s">
        <v>191</v>
      </c>
      <c r="L444" s="275"/>
    </row>
    <row r="445" spans="1:12" ht="68.25" customHeight="1" x14ac:dyDescent="0.2">
      <c r="B445" s="195"/>
      <c r="C445" s="196"/>
      <c r="D445" s="196"/>
      <c r="E445" s="197" t="s">
        <v>377</v>
      </c>
      <c r="F445" s="197">
        <v>2</v>
      </c>
      <c r="G445" s="197">
        <v>1.5</v>
      </c>
      <c r="H445" s="709">
        <v>3</v>
      </c>
      <c r="I445" s="710"/>
      <c r="J445" s="205" t="s">
        <v>219</v>
      </c>
      <c r="L445" s="275"/>
    </row>
    <row r="446" spans="1:12" x14ac:dyDescent="0.2">
      <c r="A446" s="227" t="s">
        <v>705</v>
      </c>
      <c r="B446" s="570" t="s">
        <v>192</v>
      </c>
      <c r="C446" s="571"/>
      <c r="D446" s="571"/>
      <c r="E446" s="571"/>
      <c r="F446" s="571"/>
      <c r="G446" s="612"/>
      <c r="H446" s="601">
        <v>3</v>
      </c>
      <c r="I446" s="705"/>
      <c r="J446" s="212"/>
      <c r="L446" s="275"/>
    </row>
    <row r="447" spans="1:12" ht="19.5" customHeight="1" x14ac:dyDescent="0.2">
      <c r="B447" s="161" t="s">
        <v>756</v>
      </c>
      <c r="C447" s="158">
        <v>98689</v>
      </c>
      <c r="D447" s="538" t="s">
        <v>1112</v>
      </c>
      <c r="E447" s="539"/>
      <c r="F447" s="539"/>
      <c r="G447" s="539"/>
      <c r="H447" s="539"/>
      <c r="I447" s="540"/>
      <c r="J447" s="158" t="s">
        <v>871</v>
      </c>
      <c r="L447" s="275"/>
    </row>
    <row r="448" spans="1:12" ht="15" customHeight="1" x14ac:dyDescent="0.2">
      <c r="A448" s="227"/>
      <c r="B448" s="543" t="s">
        <v>187</v>
      </c>
      <c r="C448" s="544"/>
      <c r="D448" s="544"/>
      <c r="E448" s="544"/>
      <c r="F448" s="544"/>
      <c r="G448" s="545"/>
      <c r="H448" s="573" t="s">
        <v>195</v>
      </c>
      <c r="I448" s="574"/>
      <c r="J448" s="252" t="s">
        <v>191</v>
      </c>
      <c r="L448" s="275"/>
    </row>
    <row r="449" spans="1:12" ht="15" customHeight="1" x14ac:dyDescent="0.2">
      <c r="A449" s="227"/>
      <c r="B449" s="552"/>
      <c r="C449" s="553"/>
      <c r="D449" s="553"/>
      <c r="E449" s="553"/>
      <c r="F449" s="553"/>
      <c r="G449" s="554"/>
      <c r="H449" s="596">
        <v>0.9</v>
      </c>
      <c r="I449" s="597"/>
      <c r="J449" s="162" t="s">
        <v>195</v>
      </c>
      <c r="L449" s="275"/>
    </row>
    <row r="450" spans="1:12" ht="15" customHeight="1" x14ac:dyDescent="0.2">
      <c r="A450" s="227" t="s">
        <v>756</v>
      </c>
      <c r="B450" s="561" t="s">
        <v>192</v>
      </c>
      <c r="C450" s="562"/>
      <c r="D450" s="562"/>
      <c r="E450" s="562"/>
      <c r="F450" s="562"/>
      <c r="G450" s="563"/>
      <c r="H450" s="541">
        <v>0.9</v>
      </c>
      <c r="I450" s="542"/>
      <c r="J450" s="163"/>
      <c r="L450" s="275"/>
    </row>
    <row r="451" spans="1:12" ht="12.75" customHeight="1" x14ac:dyDescent="0.2">
      <c r="A451" s="227"/>
      <c r="B451" s="238" t="s">
        <v>162</v>
      </c>
      <c r="C451" s="239"/>
      <c r="D451" s="611" t="s">
        <v>136</v>
      </c>
      <c r="E451" s="611"/>
      <c r="F451" s="611"/>
      <c r="G451" s="611"/>
      <c r="H451" s="611"/>
      <c r="I451" s="611"/>
      <c r="J451" s="240"/>
      <c r="L451" s="275"/>
    </row>
    <row r="452" spans="1:12" ht="12.75" customHeight="1" x14ac:dyDescent="0.2">
      <c r="B452" s="161" t="s">
        <v>163</v>
      </c>
      <c r="C452" s="158" t="s">
        <v>677</v>
      </c>
      <c r="D452" s="538" t="s">
        <v>142</v>
      </c>
      <c r="E452" s="539"/>
      <c r="F452" s="539"/>
      <c r="G452" s="539"/>
      <c r="H452" s="539"/>
      <c r="I452" s="540"/>
      <c r="J452" s="158" t="s">
        <v>110</v>
      </c>
      <c r="L452" s="275"/>
    </row>
    <row r="453" spans="1:12" ht="12.75" customHeight="1" x14ac:dyDescent="0.2">
      <c r="B453" s="543" t="s">
        <v>187</v>
      </c>
      <c r="C453" s="544"/>
      <c r="D453" s="544"/>
      <c r="E453" s="544"/>
      <c r="F453" s="544"/>
      <c r="G453" s="545"/>
      <c r="H453" s="546" t="s">
        <v>34</v>
      </c>
      <c r="I453" s="546"/>
      <c r="J453" s="252" t="s">
        <v>191</v>
      </c>
      <c r="L453" s="275"/>
    </row>
    <row r="454" spans="1:12" ht="12.75" customHeight="1" x14ac:dyDescent="0.2">
      <c r="B454" s="552"/>
      <c r="C454" s="553"/>
      <c r="D454" s="553"/>
      <c r="E454" s="553"/>
      <c r="F454" s="553"/>
      <c r="G454" s="554"/>
      <c r="H454" s="559">
        <v>1</v>
      </c>
      <c r="I454" s="560"/>
      <c r="J454" s="162" t="s">
        <v>33</v>
      </c>
      <c r="L454" s="275"/>
    </row>
    <row r="455" spans="1:12" ht="12.75" customHeight="1" x14ac:dyDescent="0.2">
      <c r="A455" s="227" t="s">
        <v>163</v>
      </c>
      <c r="B455" s="561" t="s">
        <v>192</v>
      </c>
      <c r="C455" s="562"/>
      <c r="D455" s="562"/>
      <c r="E455" s="562"/>
      <c r="F455" s="562"/>
      <c r="G455" s="563"/>
      <c r="H455" s="541">
        <v>1</v>
      </c>
      <c r="I455" s="542"/>
      <c r="J455" s="163"/>
      <c r="L455" s="275"/>
    </row>
    <row r="456" spans="1:12" ht="12.75" customHeight="1" x14ac:dyDescent="0.2">
      <c r="B456" s="161" t="s">
        <v>803</v>
      </c>
      <c r="C456" s="158">
        <v>2001003046</v>
      </c>
      <c r="D456" s="538" t="s">
        <v>1114</v>
      </c>
      <c r="E456" s="539"/>
      <c r="F456" s="539"/>
      <c r="G456" s="539"/>
      <c r="H456" s="539"/>
      <c r="I456" s="540"/>
      <c r="J456" s="158" t="s">
        <v>110</v>
      </c>
      <c r="L456" s="275"/>
    </row>
    <row r="457" spans="1:12" ht="12.75" customHeight="1" x14ac:dyDescent="0.2">
      <c r="B457" s="543" t="s">
        <v>187</v>
      </c>
      <c r="C457" s="544"/>
      <c r="D457" s="544"/>
      <c r="E457" s="544"/>
      <c r="F457" s="544"/>
      <c r="G457" s="545"/>
      <c r="H457" s="546" t="s">
        <v>34</v>
      </c>
      <c r="I457" s="546"/>
      <c r="J457" s="252" t="s">
        <v>191</v>
      </c>
      <c r="L457" s="275"/>
    </row>
    <row r="458" spans="1:12" ht="12.75" customHeight="1" x14ac:dyDescent="0.2">
      <c r="B458" s="552"/>
      <c r="C458" s="553"/>
      <c r="D458" s="553"/>
      <c r="E458" s="553"/>
      <c r="F458" s="553"/>
      <c r="G458" s="554"/>
      <c r="H458" s="559">
        <v>1</v>
      </c>
      <c r="I458" s="560"/>
      <c r="J458" s="162" t="s">
        <v>33</v>
      </c>
      <c r="L458" s="275"/>
    </row>
    <row r="459" spans="1:12" ht="12.75" customHeight="1" x14ac:dyDescent="0.2">
      <c r="A459" s="227" t="s">
        <v>803</v>
      </c>
      <c r="B459" s="561" t="s">
        <v>192</v>
      </c>
      <c r="C459" s="562"/>
      <c r="D459" s="562"/>
      <c r="E459" s="562"/>
      <c r="F459" s="562"/>
      <c r="G459" s="563"/>
      <c r="H459" s="541">
        <v>1</v>
      </c>
      <c r="I459" s="542"/>
      <c r="J459" s="163"/>
      <c r="L459" s="275"/>
    </row>
    <row r="460" spans="1:12" ht="12.75" customHeight="1" x14ac:dyDescent="0.2">
      <c r="B460" s="161" t="s">
        <v>839</v>
      </c>
      <c r="C460" s="158">
        <v>73401</v>
      </c>
      <c r="D460" s="538" t="s">
        <v>848</v>
      </c>
      <c r="E460" s="539"/>
      <c r="F460" s="539"/>
      <c r="G460" s="539"/>
      <c r="H460" s="539"/>
      <c r="I460" s="540"/>
      <c r="J460" s="158" t="s">
        <v>38</v>
      </c>
      <c r="L460" s="275"/>
    </row>
    <row r="461" spans="1:12" ht="12.75" customHeight="1" x14ac:dyDescent="0.2">
      <c r="B461" s="543" t="s">
        <v>187</v>
      </c>
      <c r="C461" s="544"/>
      <c r="D461" s="544"/>
      <c r="E461" s="544"/>
      <c r="F461" s="544"/>
      <c r="G461" s="545"/>
      <c r="H461" s="546" t="s">
        <v>34</v>
      </c>
      <c r="I461" s="546"/>
      <c r="J461" s="252" t="s">
        <v>191</v>
      </c>
      <c r="L461" s="275"/>
    </row>
    <row r="462" spans="1:12" ht="12.75" customHeight="1" x14ac:dyDescent="0.2">
      <c r="B462" s="552"/>
      <c r="C462" s="553"/>
      <c r="D462" s="553"/>
      <c r="E462" s="553"/>
      <c r="F462" s="553"/>
      <c r="G462" s="554"/>
      <c r="H462" s="559">
        <v>3</v>
      </c>
      <c r="I462" s="560"/>
      <c r="J462" s="162" t="s">
        <v>33</v>
      </c>
      <c r="L462" s="275"/>
    </row>
    <row r="463" spans="1:12" ht="12.75" customHeight="1" x14ac:dyDescent="0.2">
      <c r="A463" s="227" t="s">
        <v>839</v>
      </c>
      <c r="B463" s="561" t="s">
        <v>192</v>
      </c>
      <c r="C463" s="562"/>
      <c r="D463" s="562"/>
      <c r="E463" s="562"/>
      <c r="F463" s="562"/>
      <c r="G463" s="563"/>
      <c r="H463" s="541">
        <v>3</v>
      </c>
      <c r="I463" s="542"/>
      <c r="J463" s="163"/>
      <c r="L463" s="275"/>
    </row>
    <row r="464" spans="1:12" ht="12.75" customHeight="1" x14ac:dyDescent="0.2">
      <c r="B464" s="161" t="s">
        <v>840</v>
      </c>
      <c r="C464" s="158">
        <v>201002102</v>
      </c>
      <c r="D464" s="538" t="s">
        <v>1115</v>
      </c>
      <c r="E464" s="539"/>
      <c r="F464" s="539"/>
      <c r="G464" s="539"/>
      <c r="H464" s="539"/>
      <c r="I464" s="540"/>
      <c r="J464" s="158" t="s">
        <v>38</v>
      </c>
      <c r="L464" s="275"/>
    </row>
    <row r="465" spans="1:12" x14ac:dyDescent="0.2">
      <c r="B465" s="548" t="s">
        <v>187</v>
      </c>
      <c r="C465" s="549"/>
      <c r="D465" s="549"/>
      <c r="E465" s="549"/>
      <c r="F465" s="549"/>
      <c r="G465" s="549"/>
      <c r="H465" s="607" t="s">
        <v>190</v>
      </c>
      <c r="I465" s="608"/>
      <c r="J465" s="200" t="s">
        <v>191</v>
      </c>
      <c r="L465" s="275"/>
    </row>
    <row r="466" spans="1:12" ht="12.75" customHeight="1" x14ac:dyDescent="0.2">
      <c r="B466" s="557" t="s">
        <v>845</v>
      </c>
      <c r="C466" s="613"/>
      <c r="D466" s="613"/>
      <c r="E466" s="613"/>
      <c r="F466" s="613"/>
      <c r="G466" s="613"/>
      <c r="H466" s="559">
        <v>4.2</v>
      </c>
      <c r="I466" s="560"/>
      <c r="J466" s="199" t="s">
        <v>190</v>
      </c>
      <c r="L466" s="275"/>
    </row>
    <row r="467" spans="1:12" x14ac:dyDescent="0.2">
      <c r="A467" s="227" t="s">
        <v>840</v>
      </c>
      <c r="B467" s="555" t="s">
        <v>192</v>
      </c>
      <c r="C467" s="556"/>
      <c r="D467" s="556"/>
      <c r="E467" s="556"/>
      <c r="F467" s="556"/>
      <c r="G467" s="556"/>
      <c r="H467" s="541">
        <v>4.2</v>
      </c>
      <c r="I467" s="542"/>
      <c r="J467" s="200"/>
      <c r="L467" s="275"/>
    </row>
    <row r="468" spans="1:12" ht="12.75" customHeight="1" x14ac:dyDescent="0.2">
      <c r="B468" s="161" t="s">
        <v>841</v>
      </c>
      <c r="C468" s="158">
        <v>2001003013</v>
      </c>
      <c r="D468" s="538" t="s">
        <v>1116</v>
      </c>
      <c r="E468" s="539"/>
      <c r="F468" s="539"/>
      <c r="G468" s="539"/>
      <c r="H468" s="539"/>
      <c r="I468" s="540"/>
      <c r="J468" s="158" t="s">
        <v>871</v>
      </c>
      <c r="L468" s="275"/>
    </row>
    <row r="469" spans="1:12" x14ac:dyDescent="0.2">
      <c r="B469" s="548" t="s">
        <v>187</v>
      </c>
      <c r="C469" s="549"/>
      <c r="D469" s="549"/>
      <c r="E469" s="549"/>
      <c r="F469" s="549"/>
      <c r="G469" s="549"/>
      <c r="H469" s="607" t="s">
        <v>195</v>
      </c>
      <c r="I469" s="608"/>
      <c r="J469" s="200" t="s">
        <v>191</v>
      </c>
      <c r="L469" s="275"/>
    </row>
    <row r="470" spans="1:12" ht="12.75" customHeight="1" x14ac:dyDescent="0.2">
      <c r="B470" s="557" t="s">
        <v>845</v>
      </c>
      <c r="C470" s="613"/>
      <c r="D470" s="613"/>
      <c r="E470" s="613"/>
      <c r="F470" s="613"/>
      <c r="G470" s="613"/>
      <c r="H470" s="559">
        <v>2</v>
      </c>
      <c r="I470" s="560"/>
      <c r="J470" s="199" t="s">
        <v>194</v>
      </c>
      <c r="L470" s="275"/>
    </row>
    <row r="471" spans="1:12" x14ac:dyDescent="0.2">
      <c r="A471" s="227" t="s">
        <v>841</v>
      </c>
      <c r="B471" s="555" t="s">
        <v>192</v>
      </c>
      <c r="C471" s="556"/>
      <c r="D471" s="556"/>
      <c r="E471" s="556"/>
      <c r="F471" s="556"/>
      <c r="G471" s="556"/>
      <c r="H471" s="541">
        <v>2</v>
      </c>
      <c r="I471" s="542"/>
      <c r="J471" s="200"/>
      <c r="L471" s="275"/>
    </row>
    <row r="472" spans="1:12" ht="12.75" customHeight="1" x14ac:dyDescent="0.2">
      <c r="B472" s="161" t="s">
        <v>844</v>
      </c>
      <c r="C472" s="158">
        <v>97622</v>
      </c>
      <c r="D472" s="538" t="s">
        <v>1117</v>
      </c>
      <c r="E472" s="539"/>
      <c r="F472" s="539"/>
      <c r="G472" s="539"/>
      <c r="H472" s="539"/>
      <c r="I472" s="540"/>
      <c r="J472" s="158" t="s">
        <v>879</v>
      </c>
      <c r="L472" s="275"/>
    </row>
    <row r="473" spans="1:12" x14ac:dyDescent="0.2">
      <c r="B473" s="548" t="s">
        <v>187</v>
      </c>
      <c r="C473" s="549"/>
      <c r="D473" s="549"/>
      <c r="E473" s="549"/>
      <c r="F473" s="549"/>
      <c r="G473" s="549"/>
      <c r="H473" s="607" t="s">
        <v>199</v>
      </c>
      <c r="I473" s="608"/>
      <c r="J473" s="200" t="s">
        <v>191</v>
      </c>
      <c r="L473" s="275"/>
    </row>
    <row r="474" spans="1:12" ht="12.75" customHeight="1" x14ac:dyDescent="0.2">
      <c r="B474" s="557" t="s">
        <v>846</v>
      </c>
      <c r="C474" s="613"/>
      <c r="D474" s="613"/>
      <c r="E474" s="613"/>
      <c r="F474" s="613"/>
      <c r="G474" s="613"/>
      <c r="H474" s="559">
        <v>1.26</v>
      </c>
      <c r="I474" s="560"/>
      <c r="J474" s="199" t="s">
        <v>199</v>
      </c>
      <c r="L474" s="275"/>
    </row>
    <row r="475" spans="1:12" x14ac:dyDescent="0.2">
      <c r="A475" s="227" t="s">
        <v>844</v>
      </c>
      <c r="B475" s="555" t="s">
        <v>192</v>
      </c>
      <c r="C475" s="556"/>
      <c r="D475" s="556"/>
      <c r="E475" s="556"/>
      <c r="F475" s="556"/>
      <c r="G475" s="556"/>
      <c r="H475" s="541">
        <v>1.26</v>
      </c>
      <c r="I475" s="542"/>
      <c r="J475" s="200"/>
      <c r="L475" s="275"/>
    </row>
    <row r="476" spans="1:12" ht="12.75" customHeight="1" x14ac:dyDescent="0.2">
      <c r="B476" s="161" t="s">
        <v>847</v>
      </c>
      <c r="C476" s="158" t="s">
        <v>796</v>
      </c>
      <c r="D476" s="538" t="s">
        <v>843</v>
      </c>
      <c r="E476" s="539"/>
      <c r="F476" s="539"/>
      <c r="G476" s="539"/>
      <c r="H476" s="539"/>
      <c r="I476" s="540"/>
      <c r="J476" s="158" t="s">
        <v>38</v>
      </c>
      <c r="L476" s="275"/>
    </row>
    <row r="477" spans="1:12" x14ac:dyDescent="0.2">
      <c r="B477" s="548" t="s">
        <v>187</v>
      </c>
      <c r="C477" s="549"/>
      <c r="D477" s="549"/>
      <c r="E477" s="549"/>
      <c r="F477" s="549"/>
      <c r="G477" s="549"/>
      <c r="H477" s="607" t="s">
        <v>190</v>
      </c>
      <c r="I477" s="608"/>
      <c r="J477" s="200" t="s">
        <v>191</v>
      </c>
      <c r="L477" s="275"/>
    </row>
    <row r="478" spans="1:12" ht="12.75" customHeight="1" x14ac:dyDescent="0.2">
      <c r="B478" s="557" t="s">
        <v>846</v>
      </c>
      <c r="C478" s="613"/>
      <c r="D478" s="613"/>
      <c r="E478" s="613"/>
      <c r="F478" s="613"/>
      <c r="G478" s="613"/>
      <c r="H478" s="559">
        <v>8</v>
      </c>
      <c r="I478" s="560"/>
      <c r="J478" s="199" t="s">
        <v>190</v>
      </c>
      <c r="L478" s="275"/>
    </row>
    <row r="479" spans="1:12" x14ac:dyDescent="0.2">
      <c r="A479" s="227" t="s">
        <v>847</v>
      </c>
      <c r="B479" s="555" t="s">
        <v>192</v>
      </c>
      <c r="C479" s="556"/>
      <c r="D479" s="556"/>
      <c r="E479" s="556"/>
      <c r="F479" s="556"/>
      <c r="G479" s="556"/>
      <c r="H479" s="541">
        <v>8</v>
      </c>
      <c r="I479" s="542"/>
      <c r="J479" s="200"/>
      <c r="L479" s="275"/>
    </row>
    <row r="480" spans="1:12" ht="12.75" customHeight="1" x14ac:dyDescent="0.2">
      <c r="B480" s="238" t="s">
        <v>164</v>
      </c>
      <c r="C480" s="239"/>
      <c r="D480" s="611" t="s">
        <v>144</v>
      </c>
      <c r="E480" s="611"/>
      <c r="F480" s="611"/>
      <c r="G480" s="611"/>
      <c r="H480" s="611"/>
      <c r="I480" s="611"/>
      <c r="J480" s="240"/>
      <c r="L480" s="275"/>
    </row>
    <row r="481" spans="1:12" ht="12.75" customHeight="1" x14ac:dyDescent="0.2">
      <c r="B481" s="161" t="s">
        <v>165</v>
      </c>
      <c r="C481" s="158">
        <v>90780</v>
      </c>
      <c r="D481" s="538" t="s">
        <v>1119</v>
      </c>
      <c r="E481" s="539"/>
      <c r="F481" s="539"/>
      <c r="G481" s="539"/>
      <c r="H481" s="539"/>
      <c r="I481" s="540"/>
      <c r="J481" s="158" t="s">
        <v>1120</v>
      </c>
      <c r="L481" s="275"/>
    </row>
    <row r="482" spans="1:12" x14ac:dyDescent="0.2">
      <c r="B482" s="340" t="s">
        <v>187</v>
      </c>
      <c r="C482" s="348"/>
      <c r="D482" s="349" t="s">
        <v>227</v>
      </c>
      <c r="E482" s="350" t="s">
        <v>228</v>
      </c>
      <c r="F482" s="341" t="s">
        <v>229</v>
      </c>
      <c r="G482" s="340" t="s">
        <v>230</v>
      </c>
      <c r="H482" s="698" t="s">
        <v>190</v>
      </c>
      <c r="I482" s="699"/>
      <c r="J482" s="340" t="s">
        <v>191</v>
      </c>
      <c r="L482" s="275"/>
    </row>
    <row r="483" spans="1:12" ht="25.5" x14ac:dyDescent="0.2">
      <c r="B483" s="694" t="s">
        <v>192</v>
      </c>
      <c r="C483" s="695"/>
      <c r="D483" s="241">
        <v>8</v>
      </c>
      <c r="E483" s="241">
        <v>8</v>
      </c>
      <c r="F483" s="241">
        <v>1</v>
      </c>
      <c r="G483" s="241">
        <v>4</v>
      </c>
      <c r="H483" s="696">
        <v>256</v>
      </c>
      <c r="I483" s="697"/>
      <c r="J483" s="232" t="s">
        <v>231</v>
      </c>
      <c r="L483" s="510">
        <v>3.5199535255231923E-2</v>
      </c>
    </row>
    <row r="484" spans="1:12" x14ac:dyDescent="0.2">
      <c r="A484" s="227" t="s">
        <v>165</v>
      </c>
      <c r="B484" s="700" t="s">
        <v>192</v>
      </c>
      <c r="C484" s="701"/>
      <c r="D484" s="701"/>
      <c r="E484" s="701"/>
      <c r="F484" s="701"/>
      <c r="G484" s="702"/>
      <c r="H484" s="703">
        <v>256</v>
      </c>
      <c r="I484" s="704"/>
      <c r="J484" s="233"/>
      <c r="L484" s="275"/>
    </row>
    <row r="485" spans="1:12" ht="12.75" customHeight="1" x14ac:dyDescent="0.2">
      <c r="B485" s="161" t="s">
        <v>795</v>
      </c>
      <c r="C485" s="158">
        <v>90777</v>
      </c>
      <c r="D485" s="538" t="s">
        <v>1122</v>
      </c>
      <c r="E485" s="539"/>
      <c r="F485" s="539"/>
      <c r="G485" s="539"/>
      <c r="H485" s="539"/>
      <c r="I485" s="540"/>
      <c r="J485" s="158" t="s">
        <v>1120</v>
      </c>
      <c r="L485" s="275"/>
    </row>
    <row r="486" spans="1:12" x14ac:dyDescent="0.2">
      <c r="B486" s="340" t="s">
        <v>187</v>
      </c>
      <c r="C486" s="348"/>
      <c r="D486" s="349" t="s">
        <v>227</v>
      </c>
      <c r="E486" s="350" t="s">
        <v>228</v>
      </c>
      <c r="F486" s="341" t="s">
        <v>229</v>
      </c>
      <c r="G486" s="340" t="s">
        <v>230</v>
      </c>
      <c r="H486" s="698" t="s">
        <v>190</v>
      </c>
      <c r="I486" s="699"/>
      <c r="J486" s="340" t="s">
        <v>191</v>
      </c>
      <c r="L486" s="275"/>
    </row>
    <row r="487" spans="1:12" ht="25.5" x14ac:dyDescent="0.2">
      <c r="B487" s="694" t="s">
        <v>192</v>
      </c>
      <c r="C487" s="695"/>
      <c r="D487" s="241">
        <v>8</v>
      </c>
      <c r="E487" s="241">
        <v>0.5</v>
      </c>
      <c r="F487" s="241">
        <v>1</v>
      </c>
      <c r="G487" s="241">
        <v>2</v>
      </c>
      <c r="H487" s="696">
        <v>8</v>
      </c>
      <c r="I487" s="697"/>
      <c r="J487" s="232" t="s">
        <v>231</v>
      </c>
      <c r="L487" s="275"/>
    </row>
    <row r="488" spans="1:12" x14ac:dyDescent="0.2">
      <c r="A488" s="227" t="s">
        <v>795</v>
      </c>
      <c r="B488" s="700" t="s">
        <v>192</v>
      </c>
      <c r="C488" s="701"/>
      <c r="D488" s="701"/>
      <c r="E488" s="701"/>
      <c r="F488" s="701"/>
      <c r="G488" s="702"/>
      <c r="H488" s="703">
        <v>8</v>
      </c>
      <c r="I488" s="704"/>
      <c r="J488" s="233"/>
      <c r="L488" s="275"/>
    </row>
    <row r="489" spans="1:12" x14ac:dyDescent="0.2">
      <c r="B489" s="248" t="s">
        <v>611</v>
      </c>
      <c r="C489" s="239"/>
      <c r="D489" s="611" t="s">
        <v>143</v>
      </c>
      <c r="E489" s="611"/>
      <c r="F489" s="611"/>
      <c r="G489" s="611"/>
      <c r="H489" s="611"/>
      <c r="I489" s="611"/>
      <c r="J489" s="240"/>
      <c r="L489" s="275"/>
    </row>
    <row r="490" spans="1:12" ht="12.75" customHeight="1" x14ac:dyDescent="0.2">
      <c r="B490" s="158" t="s">
        <v>612</v>
      </c>
      <c r="C490" s="158">
        <v>99814</v>
      </c>
      <c r="D490" s="538" t="s">
        <v>1124</v>
      </c>
      <c r="E490" s="539"/>
      <c r="F490" s="539"/>
      <c r="G490" s="539"/>
      <c r="H490" s="539"/>
      <c r="I490" s="540"/>
      <c r="J490" s="158" t="s">
        <v>38</v>
      </c>
      <c r="L490" s="275"/>
    </row>
    <row r="491" spans="1:12" x14ac:dyDescent="0.2">
      <c r="B491" s="552" t="s">
        <v>187</v>
      </c>
      <c r="C491" s="553"/>
      <c r="D491" s="553"/>
      <c r="E491" s="553"/>
      <c r="F491" s="553"/>
      <c r="G491" s="554"/>
      <c r="H491" s="593" t="s">
        <v>190</v>
      </c>
      <c r="I491" s="595"/>
      <c r="J491" s="160" t="s">
        <v>191</v>
      </c>
      <c r="L491" s="275"/>
    </row>
    <row r="492" spans="1:12" x14ac:dyDescent="0.2">
      <c r="B492" s="552"/>
      <c r="C492" s="553"/>
      <c r="D492" s="553"/>
      <c r="E492" s="553"/>
      <c r="F492" s="553"/>
      <c r="G492" s="554"/>
      <c r="H492" s="596">
        <v>234.8</v>
      </c>
      <c r="I492" s="597"/>
      <c r="J492" s="162" t="s">
        <v>254</v>
      </c>
      <c r="L492" s="275"/>
    </row>
    <row r="493" spans="1:12" x14ac:dyDescent="0.2">
      <c r="A493" s="227" t="s">
        <v>612</v>
      </c>
      <c r="B493" s="561" t="s">
        <v>192</v>
      </c>
      <c r="C493" s="562"/>
      <c r="D493" s="562"/>
      <c r="E493" s="562"/>
      <c r="F493" s="562"/>
      <c r="G493" s="563"/>
      <c r="H493" s="541">
        <v>234.8</v>
      </c>
      <c r="I493" s="542"/>
      <c r="J493" s="163"/>
      <c r="L493" s="275"/>
    </row>
    <row r="494" spans="1:12" x14ac:dyDescent="0.2">
      <c r="B494" s="137"/>
      <c r="C494" s="137"/>
      <c r="D494" s="137"/>
      <c r="E494" s="137"/>
      <c r="F494" s="137"/>
      <c r="G494" s="137"/>
      <c r="H494" s="137"/>
      <c r="I494" s="137"/>
      <c r="J494" s="137"/>
      <c r="L494" s="275"/>
    </row>
    <row r="495" spans="1:12" x14ac:dyDescent="0.2">
      <c r="B495" s="137"/>
      <c r="C495" s="137"/>
      <c r="D495" s="137"/>
      <c r="E495" s="137"/>
      <c r="F495" s="137"/>
      <c r="G495" s="137"/>
      <c r="H495" s="137"/>
      <c r="I495" s="137"/>
      <c r="J495" s="137"/>
      <c r="L495" s="275"/>
    </row>
    <row r="496" spans="1:12" x14ac:dyDescent="0.2">
      <c r="B496" s="137"/>
      <c r="C496" s="137"/>
      <c r="D496" s="137"/>
      <c r="E496" s="137"/>
      <c r="F496" s="137"/>
      <c r="G496" s="137"/>
      <c r="H496" s="137"/>
      <c r="I496" s="137"/>
      <c r="J496" s="137"/>
      <c r="L496" s="275"/>
    </row>
    <row r="497" spans="2:12" ht="33.75" customHeight="1" x14ac:dyDescent="0.2">
      <c r="B497" s="137"/>
      <c r="C497" s="137"/>
      <c r="D497" s="137"/>
      <c r="E497" s="137"/>
      <c r="F497" s="137"/>
      <c r="G497" s="137"/>
      <c r="H497" s="137"/>
      <c r="I497" s="137"/>
      <c r="J497" s="137"/>
      <c r="L497" s="275"/>
    </row>
    <row r="498" spans="2:12" x14ac:dyDescent="0.2">
      <c r="B498" s="137"/>
      <c r="C498" s="137"/>
      <c r="D498" s="137"/>
      <c r="E498" s="137"/>
      <c r="F498" s="137"/>
      <c r="G498" s="137"/>
      <c r="H498" s="137"/>
      <c r="I498" s="137"/>
      <c r="J498" s="137"/>
      <c r="L498" s="275"/>
    </row>
    <row r="499" spans="2:12" x14ac:dyDescent="0.2">
      <c r="B499" s="137"/>
      <c r="C499" s="137"/>
      <c r="D499" s="137"/>
      <c r="E499" s="137"/>
      <c r="F499" s="137"/>
      <c r="G499" s="137"/>
      <c r="H499" s="137"/>
      <c r="I499" s="137"/>
      <c r="J499" s="137"/>
      <c r="L499" s="275"/>
    </row>
    <row r="500" spans="2:12" x14ac:dyDescent="0.2">
      <c r="B500" s="137"/>
      <c r="C500" s="137"/>
      <c r="D500" s="137"/>
      <c r="E500" s="137"/>
      <c r="F500" s="137"/>
      <c r="G500" s="137"/>
      <c r="H500" s="137"/>
      <c r="I500" s="137"/>
      <c r="J500" s="137"/>
      <c r="L500" s="275"/>
    </row>
    <row r="501" spans="2:12" x14ac:dyDescent="0.2">
      <c r="B501" s="137"/>
      <c r="C501" s="137"/>
      <c r="D501" s="137"/>
      <c r="E501" s="137"/>
      <c r="F501" s="137"/>
      <c r="G501" s="137"/>
      <c r="H501" s="137"/>
      <c r="I501" s="137"/>
      <c r="J501" s="137"/>
      <c r="L501" s="275"/>
    </row>
  </sheetData>
  <mergeCells count="641">
    <mergeCell ref="H475:I475"/>
    <mergeCell ref="B477:G477"/>
    <mergeCell ref="H477:I477"/>
    <mergeCell ref="B478:G478"/>
    <mergeCell ref="H478:I478"/>
    <mergeCell ref="B479:G479"/>
    <mergeCell ref="H479:I479"/>
    <mergeCell ref="D460:I460"/>
    <mergeCell ref="B461:G461"/>
    <mergeCell ref="H461:I461"/>
    <mergeCell ref="B462:G462"/>
    <mergeCell ref="H462:I462"/>
    <mergeCell ref="B463:G463"/>
    <mergeCell ref="H463:I463"/>
    <mergeCell ref="J422:J423"/>
    <mergeCell ref="D456:I456"/>
    <mergeCell ref="D464:I464"/>
    <mergeCell ref="D468:I468"/>
    <mergeCell ref="D472:I472"/>
    <mergeCell ref="D476:I476"/>
    <mergeCell ref="B465:G465"/>
    <mergeCell ref="H465:I465"/>
    <mergeCell ref="B466:G466"/>
    <mergeCell ref="H466:I466"/>
    <mergeCell ref="B467:G467"/>
    <mergeCell ref="H467:I467"/>
    <mergeCell ref="B469:G469"/>
    <mergeCell ref="H469:I469"/>
    <mergeCell ref="B470:G470"/>
    <mergeCell ref="H470:I470"/>
    <mergeCell ref="B471:G471"/>
    <mergeCell ref="H471:I471"/>
    <mergeCell ref="B473:G473"/>
    <mergeCell ref="H473:I473"/>
    <mergeCell ref="B474:G474"/>
    <mergeCell ref="H474:I474"/>
    <mergeCell ref="B459:G459"/>
    <mergeCell ref="H459:I459"/>
    <mergeCell ref="J295:J296"/>
    <mergeCell ref="D335:I335"/>
    <mergeCell ref="B336:G336"/>
    <mergeCell ref="H336:I336"/>
    <mergeCell ref="B337:G337"/>
    <mergeCell ref="H337:I337"/>
    <mergeCell ref="B338:G338"/>
    <mergeCell ref="H338:I338"/>
    <mergeCell ref="D386:I386"/>
    <mergeCell ref="B315:G315"/>
    <mergeCell ref="D340:I340"/>
    <mergeCell ref="B326:G326"/>
    <mergeCell ref="B313:G313"/>
    <mergeCell ref="H305:I305"/>
    <mergeCell ref="H306:I306"/>
    <mergeCell ref="H334:I334"/>
    <mergeCell ref="H328:I328"/>
    <mergeCell ref="D321:I321"/>
    <mergeCell ref="D316:I316"/>
    <mergeCell ref="B296:G296"/>
    <mergeCell ref="H296:I296"/>
    <mergeCell ref="B328:G328"/>
    <mergeCell ref="D325:I325"/>
    <mergeCell ref="H326:I326"/>
    <mergeCell ref="B190:H190"/>
    <mergeCell ref="B191:H191"/>
    <mergeCell ref="B192:H192"/>
    <mergeCell ref="D281:I281"/>
    <mergeCell ref="B282:G282"/>
    <mergeCell ref="H282:I282"/>
    <mergeCell ref="B283:G283"/>
    <mergeCell ref="H283:I283"/>
    <mergeCell ref="B199:H199"/>
    <mergeCell ref="B200:H200"/>
    <mergeCell ref="B203:H203"/>
    <mergeCell ref="B217:H217"/>
    <mergeCell ref="B221:H221"/>
    <mergeCell ref="B223:H223"/>
    <mergeCell ref="B224:H224"/>
    <mergeCell ref="B225:H225"/>
    <mergeCell ref="B251:D251"/>
    <mergeCell ref="D250:I250"/>
    <mergeCell ref="H257:I257"/>
    <mergeCell ref="H267:I267"/>
    <mergeCell ref="B256:G256"/>
    <mergeCell ref="D227:I227"/>
    <mergeCell ref="D231:I231"/>
    <mergeCell ref="D222:I222"/>
    <mergeCell ref="B391:G391"/>
    <mergeCell ref="H391:I391"/>
    <mergeCell ref="H385:I385"/>
    <mergeCell ref="B381:G381"/>
    <mergeCell ref="B402:G402"/>
    <mergeCell ref="H363:I363"/>
    <mergeCell ref="H388:I388"/>
    <mergeCell ref="B389:G389"/>
    <mergeCell ref="H389:I389"/>
    <mergeCell ref="B387:G387"/>
    <mergeCell ref="H387:I387"/>
    <mergeCell ref="H381:I381"/>
    <mergeCell ref="B379:G379"/>
    <mergeCell ref="H379:I379"/>
    <mergeCell ref="D377:I377"/>
    <mergeCell ref="B385:G385"/>
    <mergeCell ref="H375:I375"/>
    <mergeCell ref="B383:G383"/>
    <mergeCell ref="B376:G376"/>
    <mergeCell ref="H376:I376"/>
    <mergeCell ref="H383:I383"/>
    <mergeCell ref="D378:I378"/>
    <mergeCell ref="B388:G388"/>
    <mergeCell ref="B384:G384"/>
    <mergeCell ref="D429:I429"/>
    <mergeCell ref="B401:G401"/>
    <mergeCell ref="H401:I401"/>
    <mergeCell ref="B430:G430"/>
    <mergeCell ref="H430:I430"/>
    <mergeCell ref="B414:G414"/>
    <mergeCell ref="H414:I414"/>
    <mergeCell ref="B392:G392"/>
    <mergeCell ref="B415:G415"/>
    <mergeCell ref="H415:I415"/>
    <mergeCell ref="B416:G416"/>
    <mergeCell ref="H393:I393"/>
    <mergeCell ref="H392:I392"/>
    <mergeCell ref="B410:G410"/>
    <mergeCell ref="H384:I384"/>
    <mergeCell ref="H403:I403"/>
    <mergeCell ref="D397:I397"/>
    <mergeCell ref="D399:I399"/>
    <mergeCell ref="H405:I405"/>
    <mergeCell ref="D390:I390"/>
    <mergeCell ref="D400:I400"/>
    <mergeCell ref="D428:I428"/>
    <mergeCell ref="D404:I404"/>
    <mergeCell ref="H450:I450"/>
    <mergeCell ref="D443:I443"/>
    <mergeCell ref="F422:G422"/>
    <mergeCell ref="H409:I409"/>
    <mergeCell ref="B448:G448"/>
    <mergeCell ref="H448:I448"/>
    <mergeCell ref="B431:G431"/>
    <mergeCell ref="H431:I431"/>
    <mergeCell ref="B432:G432"/>
    <mergeCell ref="H432:I432"/>
    <mergeCell ref="H416:I416"/>
    <mergeCell ref="D412:I412"/>
    <mergeCell ref="D413:I413"/>
    <mergeCell ref="D447:I447"/>
    <mergeCell ref="H444:I444"/>
    <mergeCell ref="H445:I445"/>
    <mergeCell ref="D433:I433"/>
    <mergeCell ref="D437:I437"/>
    <mergeCell ref="B434:G434"/>
    <mergeCell ref="H434:I434"/>
    <mergeCell ref="B435:G435"/>
    <mergeCell ref="H435:I435"/>
    <mergeCell ref="B436:G436"/>
    <mergeCell ref="H436:I436"/>
    <mergeCell ref="H446:I446"/>
    <mergeCell ref="D442:I442"/>
    <mergeCell ref="F426:G426"/>
    <mergeCell ref="H426:I426"/>
    <mergeCell ref="B427:G427"/>
    <mergeCell ref="H427:I427"/>
    <mergeCell ref="H410:I410"/>
    <mergeCell ref="B411:G411"/>
    <mergeCell ref="F421:G421"/>
    <mergeCell ref="B438:G438"/>
    <mergeCell ref="H438:I438"/>
    <mergeCell ref="B440:G440"/>
    <mergeCell ref="H440:I440"/>
    <mergeCell ref="D441:I441"/>
    <mergeCell ref="H439:I439"/>
    <mergeCell ref="B439:G439"/>
    <mergeCell ref="F425:G425"/>
    <mergeCell ref="H425:I425"/>
    <mergeCell ref="F423:G423"/>
    <mergeCell ref="H423:I423"/>
    <mergeCell ref="H492:I492"/>
    <mergeCell ref="B483:C483"/>
    <mergeCell ref="H483:I483"/>
    <mergeCell ref="B493:G493"/>
    <mergeCell ref="H493:I493"/>
    <mergeCell ref="B491:G491"/>
    <mergeCell ref="B492:G492"/>
    <mergeCell ref="H482:I482"/>
    <mergeCell ref="B455:G455"/>
    <mergeCell ref="D485:I485"/>
    <mergeCell ref="H486:I486"/>
    <mergeCell ref="B487:C487"/>
    <mergeCell ref="H487:I487"/>
    <mergeCell ref="B488:G488"/>
    <mergeCell ref="H488:I488"/>
    <mergeCell ref="B484:G484"/>
    <mergeCell ref="H484:I484"/>
    <mergeCell ref="D480:I480"/>
    <mergeCell ref="D481:I481"/>
    <mergeCell ref="B457:G457"/>
    <mergeCell ref="H457:I457"/>
    <mergeCell ref="B458:G458"/>
    <mergeCell ref="H458:I458"/>
    <mergeCell ref="B475:G475"/>
    <mergeCell ref="H455:I455"/>
    <mergeCell ref="D489:I489"/>
    <mergeCell ref="D490:I490"/>
    <mergeCell ref="H491:I491"/>
    <mergeCell ref="D56:I56"/>
    <mergeCell ref="B57:H57"/>
    <mergeCell ref="B88:H88"/>
    <mergeCell ref="D89:I89"/>
    <mergeCell ref="B90:H90"/>
    <mergeCell ref="B61:H61"/>
    <mergeCell ref="B62:H62"/>
    <mergeCell ref="B63:H63"/>
    <mergeCell ref="B449:G449"/>
    <mergeCell ref="D331:I331"/>
    <mergeCell ref="D77:I77"/>
    <mergeCell ref="B76:H76"/>
    <mergeCell ref="D73:I73"/>
    <mergeCell ref="B80:H80"/>
    <mergeCell ref="D81:I81"/>
    <mergeCell ref="B82:H82"/>
    <mergeCell ref="E83:H83"/>
    <mergeCell ref="H449:I449"/>
    <mergeCell ref="B450:G450"/>
    <mergeCell ref="H406:I406"/>
    <mergeCell ref="H17:I17"/>
    <mergeCell ref="E18:G18"/>
    <mergeCell ref="H18:I18"/>
    <mergeCell ref="D60:I60"/>
    <mergeCell ref="B47:H47"/>
    <mergeCell ref="D48:I48"/>
    <mergeCell ref="H323:I323"/>
    <mergeCell ref="D52:I52"/>
    <mergeCell ref="B53:H53"/>
    <mergeCell ref="B54:H54"/>
    <mergeCell ref="B59:H59"/>
    <mergeCell ref="B72:H72"/>
    <mergeCell ref="B66:F66"/>
    <mergeCell ref="B67:F67"/>
    <mergeCell ref="B68:H68"/>
    <mergeCell ref="B70:H70"/>
    <mergeCell ref="B71:H71"/>
    <mergeCell ref="B55:H55"/>
    <mergeCell ref="H25:I25"/>
    <mergeCell ref="B45:D45"/>
    <mergeCell ref="E45:F45"/>
    <mergeCell ref="G45:H45"/>
    <mergeCell ref="E46:F46"/>
    <mergeCell ref="B284:G284"/>
    <mergeCell ref="G46:H46"/>
    <mergeCell ref="H19:I19"/>
    <mergeCell ref="B38:G38"/>
    <mergeCell ref="H38:I38"/>
    <mergeCell ref="B39:G39"/>
    <mergeCell ref="H39:I39"/>
    <mergeCell ref="B40:G40"/>
    <mergeCell ref="H40:I40"/>
    <mergeCell ref="D37:I37"/>
    <mergeCell ref="B34:G34"/>
    <mergeCell ref="H34:I34"/>
    <mergeCell ref="B35:G35"/>
    <mergeCell ref="H35:I35"/>
    <mergeCell ref="B36:G36"/>
    <mergeCell ref="H36:I36"/>
    <mergeCell ref="D33:I33"/>
    <mergeCell ref="B50:H50"/>
    <mergeCell ref="B13:J13"/>
    <mergeCell ref="H16:I16"/>
    <mergeCell ref="D214:I214"/>
    <mergeCell ref="B269:G269"/>
    <mergeCell ref="H269:I269"/>
    <mergeCell ref="D264:I264"/>
    <mergeCell ref="D30:I30"/>
    <mergeCell ref="C31:E31"/>
    <mergeCell ref="H31:I31"/>
    <mergeCell ref="B32:E32"/>
    <mergeCell ref="H32:I32"/>
    <mergeCell ref="D44:I44"/>
    <mergeCell ref="B51:H51"/>
    <mergeCell ref="B58:H58"/>
    <mergeCell ref="B49:H49"/>
    <mergeCell ref="E16:G16"/>
    <mergeCell ref="D65:I65"/>
    <mergeCell ref="E91:H91"/>
    <mergeCell ref="B78:H78"/>
    <mergeCell ref="E79:H79"/>
    <mergeCell ref="D85:I85"/>
    <mergeCell ref="B86:H86"/>
    <mergeCell ref="E87:H87"/>
    <mergeCell ref="D3:J3"/>
    <mergeCell ref="D4:J4"/>
    <mergeCell ref="D5:J5"/>
    <mergeCell ref="B6:J6"/>
    <mergeCell ref="C7:H7"/>
    <mergeCell ref="C8:H8"/>
    <mergeCell ref="B29:E29"/>
    <mergeCell ref="F29:G29"/>
    <mergeCell ref="H29:I29"/>
    <mergeCell ref="B26:E26"/>
    <mergeCell ref="H26:I26"/>
    <mergeCell ref="D27:I27"/>
    <mergeCell ref="C28:E28"/>
    <mergeCell ref="F28:G28"/>
    <mergeCell ref="H28:I28"/>
    <mergeCell ref="C9:H9"/>
    <mergeCell ref="I9:J10"/>
    <mergeCell ref="C10:H10"/>
    <mergeCell ref="D22:I22"/>
    <mergeCell ref="D24:I24"/>
    <mergeCell ref="C25:E25"/>
    <mergeCell ref="B15:J15"/>
    <mergeCell ref="B19:G19"/>
    <mergeCell ref="E17:G17"/>
    <mergeCell ref="D126:I126"/>
    <mergeCell ref="D118:I118"/>
    <mergeCell ref="B121:H121"/>
    <mergeCell ref="B119:H119"/>
    <mergeCell ref="B95:H95"/>
    <mergeCell ref="B96:H96"/>
    <mergeCell ref="D101:I101"/>
    <mergeCell ref="B102:F102"/>
    <mergeCell ref="B103:F103"/>
    <mergeCell ref="D97:I97"/>
    <mergeCell ref="B98:H98"/>
    <mergeCell ref="B100:H100"/>
    <mergeCell ref="B99:H99"/>
    <mergeCell ref="B116:D116"/>
    <mergeCell ref="E116:F116"/>
    <mergeCell ref="G116:H116"/>
    <mergeCell ref="B111:H111"/>
    <mergeCell ref="E112:H112"/>
    <mergeCell ref="B113:H113"/>
    <mergeCell ref="D114:I114"/>
    <mergeCell ref="B115:D115"/>
    <mergeCell ref="E115:F115"/>
    <mergeCell ref="G115:H115"/>
    <mergeCell ref="B94:H94"/>
    <mergeCell ref="D69:I69"/>
    <mergeCell ref="B74:H74"/>
    <mergeCell ref="E75:H75"/>
    <mergeCell ref="B117:H117"/>
    <mergeCell ref="D122:I122"/>
    <mergeCell ref="B123:H123"/>
    <mergeCell ref="E124:H124"/>
    <mergeCell ref="B125:H125"/>
    <mergeCell ref="B92:H92"/>
    <mergeCell ref="D93:I93"/>
    <mergeCell ref="B120:H120"/>
    <mergeCell ref="B104:H104"/>
    <mergeCell ref="D106:I106"/>
    <mergeCell ref="B107:F107"/>
    <mergeCell ref="B108:F108"/>
    <mergeCell ref="B109:H109"/>
    <mergeCell ref="D110:I110"/>
    <mergeCell ref="B84:H84"/>
    <mergeCell ref="B129:H129"/>
    <mergeCell ref="D130:I130"/>
    <mergeCell ref="B131:H131"/>
    <mergeCell ref="B132:H132"/>
    <mergeCell ref="B135:H135"/>
    <mergeCell ref="D304:I304"/>
    <mergeCell ref="B309:C309"/>
    <mergeCell ref="B174:H174"/>
    <mergeCell ref="B169:H169"/>
    <mergeCell ref="B170:H170"/>
    <mergeCell ref="B198:H198"/>
    <mergeCell ref="B275:G275"/>
    <mergeCell ref="H275:I275"/>
    <mergeCell ref="D210:I210"/>
    <mergeCell ref="H251:I251"/>
    <mergeCell ref="D168:I168"/>
    <mergeCell ref="B153:H153"/>
    <mergeCell ref="B149:H149"/>
    <mergeCell ref="H266:I266"/>
    <mergeCell ref="B155:H155"/>
    <mergeCell ref="B136:H136"/>
    <mergeCell ref="B137:H137"/>
    <mergeCell ref="D138:I138"/>
    <mergeCell ref="B194:H194"/>
    <mergeCell ref="J252:J253"/>
    <mergeCell ref="B276:G276"/>
    <mergeCell ref="H276:I276"/>
    <mergeCell ref="D285:I285"/>
    <mergeCell ref="D273:I273"/>
    <mergeCell ref="H367:I367"/>
    <mergeCell ref="B347:J347"/>
    <mergeCell ref="B348:D348"/>
    <mergeCell ref="B258:G258"/>
    <mergeCell ref="E350:G350"/>
    <mergeCell ref="E323:G323"/>
    <mergeCell ref="C301:E301"/>
    <mergeCell ref="B290:G290"/>
    <mergeCell ref="H290:I290"/>
    <mergeCell ref="B291:G291"/>
    <mergeCell ref="B278:G278"/>
    <mergeCell ref="H278:I278"/>
    <mergeCell ref="H263:I263"/>
    <mergeCell ref="H252:I252"/>
    <mergeCell ref="B263:G263"/>
    <mergeCell ref="H261:I261"/>
    <mergeCell ref="B252:D252"/>
    <mergeCell ref="B253:D253"/>
    <mergeCell ref="B314:G314"/>
    <mergeCell ref="D189:I189"/>
    <mergeCell ref="E216:H216"/>
    <mergeCell ref="B127:H127"/>
    <mergeCell ref="B196:H196"/>
    <mergeCell ref="D177:I177"/>
    <mergeCell ref="B178:H178"/>
    <mergeCell ref="H314:I314"/>
    <mergeCell ref="B254:G254"/>
    <mergeCell ref="H287:I287"/>
    <mergeCell ref="B280:G280"/>
    <mergeCell ref="B128:H128"/>
    <mergeCell ref="B266:G266"/>
    <mergeCell ref="B139:H139"/>
    <mergeCell ref="B140:H140"/>
    <mergeCell ref="B186:H186"/>
    <mergeCell ref="B187:H187"/>
    <mergeCell ref="B188:H188"/>
    <mergeCell ref="D206:I206"/>
    <mergeCell ref="D164:I164"/>
    <mergeCell ref="B171:H171"/>
    <mergeCell ref="D201:I201"/>
    <mergeCell ref="D173:I173"/>
    <mergeCell ref="B204:H204"/>
    <mergeCell ref="B184:H184"/>
    <mergeCell ref="B141:H141"/>
    <mergeCell ref="D142:I142"/>
    <mergeCell ref="B143:H143"/>
    <mergeCell ref="E144:H144"/>
    <mergeCell ref="D152:I152"/>
    <mergeCell ref="D156:I156"/>
    <mergeCell ref="D160:I160"/>
    <mergeCell ref="B167:H167"/>
    <mergeCell ref="B148:F148"/>
    <mergeCell ref="B145:H145"/>
    <mergeCell ref="D146:I146"/>
    <mergeCell ref="B166:H166"/>
    <mergeCell ref="B154:H154"/>
    <mergeCell ref="B157:H157"/>
    <mergeCell ref="B158:H158"/>
    <mergeCell ref="B159:H159"/>
    <mergeCell ref="B161:H161"/>
    <mergeCell ref="B162:H162"/>
    <mergeCell ref="B163:H163"/>
    <mergeCell ref="B165:H165"/>
    <mergeCell ref="B147:F147"/>
    <mergeCell ref="B209:H209"/>
    <mergeCell ref="B219:H219"/>
    <mergeCell ref="L262:L263"/>
    <mergeCell ref="E175:H175"/>
    <mergeCell ref="H313:I313"/>
    <mergeCell ref="B279:G279"/>
    <mergeCell ref="H279:I279"/>
    <mergeCell ref="H280:I280"/>
    <mergeCell ref="H297:I297"/>
    <mergeCell ref="D312:I312"/>
    <mergeCell ref="H274:I274"/>
    <mergeCell ref="L266:L267"/>
    <mergeCell ref="H265:I265"/>
    <mergeCell ref="B195:H195"/>
    <mergeCell ref="D277:I277"/>
    <mergeCell ref="B267:G267"/>
    <mergeCell ref="B274:G274"/>
    <mergeCell ref="B311:H311"/>
    <mergeCell ref="D181:I181"/>
    <mergeCell ref="D193:I193"/>
    <mergeCell ref="D197:I197"/>
    <mergeCell ref="B182:H182"/>
    <mergeCell ref="B261:G261"/>
    <mergeCell ref="H286:I286"/>
    <mergeCell ref="B334:G334"/>
    <mergeCell ref="B324:G324"/>
    <mergeCell ref="D373:I373"/>
    <mergeCell ref="H350:I350"/>
    <mergeCell ref="D361:I361"/>
    <mergeCell ref="B362:G362"/>
    <mergeCell ref="B363:G363"/>
    <mergeCell ref="B364:G364"/>
    <mergeCell ref="B133:H133"/>
    <mergeCell ref="D134:I134"/>
    <mergeCell ref="D185:I185"/>
    <mergeCell ref="B176:H176"/>
    <mergeCell ref="B220:H220"/>
    <mergeCell ref="E208:H208"/>
    <mergeCell ref="E179:H179"/>
    <mergeCell ref="B180:H180"/>
    <mergeCell ref="B183:H183"/>
    <mergeCell ref="B207:H207"/>
    <mergeCell ref="B202:H202"/>
    <mergeCell ref="D218:I218"/>
    <mergeCell ref="B211:H211"/>
    <mergeCell ref="E212:H212"/>
    <mergeCell ref="B213:H213"/>
    <mergeCell ref="B215:H215"/>
    <mergeCell ref="H342:I342"/>
    <mergeCell ref="H360:I360"/>
    <mergeCell ref="B359:G359"/>
    <mergeCell ref="H349:I349"/>
    <mergeCell ref="B349:D350"/>
    <mergeCell ref="E348:G348"/>
    <mergeCell ref="H348:I348"/>
    <mergeCell ref="B358:G358"/>
    <mergeCell ref="B351:G351"/>
    <mergeCell ref="B346:J346"/>
    <mergeCell ref="B342:G342"/>
    <mergeCell ref="E349:G349"/>
    <mergeCell ref="H358:I358"/>
    <mergeCell ref="B344:G344"/>
    <mergeCell ref="H344:I344"/>
    <mergeCell ref="H351:I351"/>
    <mergeCell ref="B360:G360"/>
    <mergeCell ref="D353:I353"/>
    <mergeCell ref="H454:I454"/>
    <mergeCell ref="D452:I452"/>
    <mergeCell ref="B405:G405"/>
    <mergeCell ref="H411:I411"/>
    <mergeCell ref="D418:I418"/>
    <mergeCell ref="D419:I419"/>
    <mergeCell ref="B409:G409"/>
    <mergeCell ref="D408:I408"/>
    <mergeCell ref="H354:I354"/>
    <mergeCell ref="H355:I355"/>
    <mergeCell ref="D372:I372"/>
    <mergeCell ref="B375:G375"/>
    <mergeCell ref="H362:I362"/>
    <mergeCell ref="B368:G368"/>
    <mergeCell ref="H368:I368"/>
    <mergeCell ref="B369:G369"/>
    <mergeCell ref="B453:G453"/>
    <mergeCell ref="H453:I453"/>
    <mergeCell ref="B454:G454"/>
    <mergeCell ref="B407:G407"/>
    <mergeCell ref="H407:I407"/>
    <mergeCell ref="D451:I451"/>
    <mergeCell ref="B444:D444"/>
    <mergeCell ref="B446:G446"/>
    <mergeCell ref="B295:G295"/>
    <mergeCell ref="D239:I239"/>
    <mergeCell ref="D289:I289"/>
    <mergeCell ref="H291:I291"/>
    <mergeCell ref="D244:I244"/>
    <mergeCell ref="D255:I255"/>
    <mergeCell ref="B237:H237"/>
    <mergeCell ref="B238:H238"/>
    <mergeCell ref="B240:H240"/>
    <mergeCell ref="H262:I262"/>
    <mergeCell ref="H253:I253"/>
    <mergeCell ref="H256:I256"/>
    <mergeCell ref="B270:G270"/>
    <mergeCell ref="H270:I270"/>
    <mergeCell ref="B271:G271"/>
    <mergeCell ref="H271:I271"/>
    <mergeCell ref="B257:G257"/>
    <mergeCell ref="H284:I284"/>
    <mergeCell ref="H258:I258"/>
    <mergeCell ref="H254:I254"/>
    <mergeCell ref="B265:G265"/>
    <mergeCell ref="B228:H228"/>
    <mergeCell ref="B229:H229"/>
    <mergeCell ref="B230:H230"/>
    <mergeCell ref="B232:H232"/>
    <mergeCell ref="B233:H233"/>
    <mergeCell ref="B234:H234"/>
    <mergeCell ref="B236:H236"/>
    <mergeCell ref="B292:G292"/>
    <mergeCell ref="H292:I292"/>
    <mergeCell ref="B287:G287"/>
    <mergeCell ref="H333:I333"/>
    <mergeCell ref="D260:I260"/>
    <mergeCell ref="B262:G262"/>
    <mergeCell ref="H315:I315"/>
    <mergeCell ref="D268:I268"/>
    <mergeCell ref="D300:I300"/>
    <mergeCell ref="B308:J308"/>
    <mergeCell ref="D235:I235"/>
    <mergeCell ref="H295:I295"/>
    <mergeCell ref="B297:G297"/>
    <mergeCell ref="B288:G288"/>
    <mergeCell ref="H288:I288"/>
    <mergeCell ref="B286:G286"/>
    <mergeCell ref="H322:I322"/>
    <mergeCell ref="H318:I318"/>
    <mergeCell ref="B322:D322"/>
    <mergeCell ref="B318:G318"/>
    <mergeCell ref="H307:I307"/>
    <mergeCell ref="H302:I302"/>
    <mergeCell ref="B303:G303"/>
    <mergeCell ref="D293:I293"/>
    <mergeCell ref="B294:G294"/>
    <mergeCell ref="H301:I301"/>
    <mergeCell ref="H303:I303"/>
    <mergeCell ref="B319:G319"/>
    <mergeCell ref="B241:H241"/>
    <mergeCell ref="B242:H242"/>
    <mergeCell ref="H294:I294"/>
    <mergeCell ref="B245:F245"/>
    <mergeCell ref="B246:F246"/>
    <mergeCell ref="B247:H247"/>
    <mergeCell ref="B343:G343"/>
    <mergeCell ref="H343:I343"/>
    <mergeCell ref="B317:G317"/>
    <mergeCell ref="H317:I317"/>
    <mergeCell ref="B333:G333"/>
    <mergeCell ref="H324:I324"/>
    <mergeCell ref="H332:I332"/>
    <mergeCell ref="C305:E305"/>
    <mergeCell ref="B302:E302"/>
    <mergeCell ref="B327:G327"/>
    <mergeCell ref="H327:I327"/>
    <mergeCell ref="H319:I319"/>
    <mergeCell ref="B306:E306"/>
    <mergeCell ref="B307:G307"/>
    <mergeCell ref="B332:G332"/>
    <mergeCell ref="B341:G341"/>
    <mergeCell ref="H341:I341"/>
    <mergeCell ref="E322:G322"/>
    <mergeCell ref="D382:I382"/>
    <mergeCell ref="H364:I364"/>
    <mergeCell ref="B374:G374"/>
    <mergeCell ref="H374:I374"/>
    <mergeCell ref="D371:I371"/>
    <mergeCell ref="D357:I357"/>
    <mergeCell ref="B354:G354"/>
    <mergeCell ref="H422:I422"/>
    <mergeCell ref="H421:I421"/>
    <mergeCell ref="B380:G380"/>
    <mergeCell ref="D395:I395"/>
    <mergeCell ref="B356:G356"/>
    <mergeCell ref="H356:I356"/>
    <mergeCell ref="B355:G355"/>
    <mergeCell ref="D366:I366"/>
    <mergeCell ref="B367:G367"/>
    <mergeCell ref="H359:I359"/>
    <mergeCell ref="H369:I369"/>
    <mergeCell ref="B393:G393"/>
    <mergeCell ref="H380:I380"/>
    <mergeCell ref="B406:G406"/>
    <mergeCell ref="H402:I402"/>
    <mergeCell ref="B403:G403"/>
  </mergeCells>
  <phoneticPr fontId="2" type="noConversion"/>
  <conditionalFormatting sqref="F11:H12 H16:H20 G21">
    <cfRule type="cellIs" dxfId="3" priority="72" operator="equal">
      <formula>0</formula>
    </cfRule>
  </conditionalFormatting>
  <conditionalFormatting sqref="L262 L312 L316">
    <cfRule type="cellIs" dxfId="2" priority="71" operator="equal">
      <formula>"VERIFICAR"</formula>
    </cfRule>
  </conditionalFormatting>
  <conditionalFormatting sqref="L266">
    <cfRule type="cellIs" dxfId="1" priority="70" operator="equal">
      <formula>"VERIFICAR"</formula>
    </cfRule>
  </conditionalFormatting>
  <printOptions horizontalCentered="1"/>
  <pageMargins left="0.23622047244094491" right="0.23622047244094491" top="0.39370078740157483" bottom="0.39370078740157483" header="0" footer="0.19685039370078741"/>
  <pageSetup paperSize="9" scale="59" fitToHeight="0" orientation="portrait" r:id="rId1"/>
  <headerFooter>
    <oddFooter>Página &amp;P de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F272"/>
  <sheetViews>
    <sheetView workbookViewId="0"/>
  </sheetViews>
  <sheetFormatPr defaultRowHeight="15" outlineLevelRow="1" x14ac:dyDescent="0.25"/>
  <cols>
    <col min="2" max="2" width="68.7109375" bestFit="1" customWidth="1"/>
    <col min="3" max="3" width="12.7109375" bestFit="1" customWidth="1"/>
    <col min="4" max="4" width="47.42578125" bestFit="1" customWidth="1"/>
    <col min="5" max="5" width="4.42578125" bestFit="1" customWidth="1"/>
    <col min="6" max="6" width="32.28515625" bestFit="1" customWidth="1"/>
  </cols>
  <sheetData>
    <row r="3" spans="2:6" ht="19.5" x14ac:dyDescent="0.25">
      <c r="B3" s="246" t="s">
        <v>592</v>
      </c>
      <c r="C3" s="247"/>
      <c r="D3" s="247"/>
      <c r="E3" s="247"/>
      <c r="F3" s="247"/>
    </row>
    <row r="4" spans="2:6" ht="19.5" outlineLevel="1" x14ac:dyDescent="0.25">
      <c r="B4" s="245" t="s">
        <v>263</v>
      </c>
      <c r="C4" s="245" t="s">
        <v>494</v>
      </c>
      <c r="D4" s="245" t="s">
        <v>493</v>
      </c>
      <c r="E4" s="245" t="s">
        <v>495</v>
      </c>
    </row>
    <row r="5" spans="2:6" ht="19.5" outlineLevel="1" x14ac:dyDescent="0.25">
      <c r="B5" s="245" t="s">
        <v>496</v>
      </c>
      <c r="C5" s="245" t="s">
        <v>498</v>
      </c>
      <c r="D5" s="245" t="s">
        <v>497</v>
      </c>
      <c r="E5" s="245">
        <v>2</v>
      </c>
    </row>
    <row r="6" spans="2:6" ht="19.5" outlineLevel="1" x14ac:dyDescent="0.25">
      <c r="B6" s="245" t="s">
        <v>499</v>
      </c>
      <c r="C6" s="245" t="s">
        <v>501</v>
      </c>
      <c r="D6" s="245" t="s">
        <v>500</v>
      </c>
      <c r="E6" s="245">
        <v>1</v>
      </c>
    </row>
    <row r="7" spans="2:6" ht="19.5" outlineLevel="1" x14ac:dyDescent="0.25">
      <c r="B7" s="245" t="s">
        <v>502</v>
      </c>
      <c r="C7" s="245" t="s">
        <v>504</v>
      </c>
      <c r="D7" s="245" t="s">
        <v>503</v>
      </c>
      <c r="E7" s="245">
        <v>1</v>
      </c>
    </row>
    <row r="8" spans="2:6" ht="19.5" outlineLevel="1" x14ac:dyDescent="0.25">
      <c r="B8" s="245"/>
      <c r="C8" s="245"/>
      <c r="D8" s="245"/>
      <c r="E8" s="245"/>
    </row>
    <row r="9" spans="2:6" ht="19.5" outlineLevel="1" x14ac:dyDescent="0.25">
      <c r="B9" s="245"/>
      <c r="C9" s="245"/>
      <c r="D9" s="245"/>
      <c r="E9" s="245"/>
    </row>
    <row r="10" spans="2:6" ht="19.5" outlineLevel="1" x14ac:dyDescent="0.25">
      <c r="B10" s="245"/>
      <c r="C10" s="245"/>
      <c r="D10" s="245"/>
      <c r="E10" s="245"/>
    </row>
    <row r="11" spans="2:6" ht="19.5" outlineLevel="1" x14ac:dyDescent="0.25">
      <c r="B11" s="245"/>
      <c r="C11" s="245"/>
      <c r="D11" s="245"/>
      <c r="E11" s="245"/>
    </row>
    <row r="12" spans="2:6" ht="19.5" outlineLevel="1" x14ac:dyDescent="0.25">
      <c r="B12" s="245"/>
      <c r="C12" s="245"/>
      <c r="D12" s="245"/>
      <c r="E12" s="245"/>
    </row>
    <row r="13" spans="2:6" ht="19.5" outlineLevel="1" x14ac:dyDescent="0.25">
      <c r="B13" s="245"/>
      <c r="C13" s="245"/>
      <c r="D13" s="245"/>
      <c r="E13" s="245"/>
    </row>
    <row r="14" spans="2:6" ht="19.5" x14ac:dyDescent="0.25">
      <c r="B14" s="245"/>
      <c r="C14" s="245"/>
      <c r="D14" s="245"/>
      <c r="E14" s="245"/>
    </row>
    <row r="15" spans="2:6" ht="19.5" x14ac:dyDescent="0.25">
      <c r="B15" s="246" t="s">
        <v>593</v>
      </c>
      <c r="C15" s="247"/>
      <c r="D15" s="247"/>
      <c r="E15" s="247"/>
      <c r="F15" s="247"/>
    </row>
    <row r="16" spans="2:6" ht="19.5" outlineLevel="1" x14ac:dyDescent="0.25">
      <c r="B16" s="245" t="s">
        <v>505</v>
      </c>
      <c r="C16" s="245" t="s">
        <v>506</v>
      </c>
      <c r="D16" s="245" t="s">
        <v>507</v>
      </c>
      <c r="E16" s="245"/>
      <c r="F16" s="245"/>
    </row>
    <row r="17" spans="2:6" ht="19.5" outlineLevel="1" x14ac:dyDescent="0.25">
      <c r="B17" s="245" t="s">
        <v>508</v>
      </c>
      <c r="C17" s="245" t="s">
        <v>594</v>
      </c>
      <c r="D17" s="245">
        <v>12.91</v>
      </c>
      <c r="E17" s="245"/>
      <c r="F17" s="245"/>
    </row>
    <row r="18" spans="2:6" ht="19.5" outlineLevel="1" x14ac:dyDescent="0.25">
      <c r="B18" s="245"/>
      <c r="C18" s="245"/>
      <c r="D18" s="245"/>
      <c r="E18" s="245"/>
    </row>
    <row r="19" spans="2:6" ht="19.5" outlineLevel="1" x14ac:dyDescent="0.25">
      <c r="B19" s="245"/>
      <c r="C19" s="245"/>
      <c r="D19" s="245"/>
      <c r="E19" s="245"/>
    </row>
    <row r="20" spans="2:6" outlineLevel="1" x14ac:dyDescent="0.25"/>
    <row r="21" spans="2:6" ht="19.5" x14ac:dyDescent="0.25">
      <c r="B21" s="246" t="s">
        <v>509</v>
      </c>
      <c r="C21" s="247"/>
      <c r="D21" s="247"/>
      <c r="E21" s="247"/>
      <c r="F21" s="247"/>
    </row>
    <row r="22" spans="2:6" ht="19.5" x14ac:dyDescent="0.25">
      <c r="B22" s="245" t="s">
        <v>494</v>
      </c>
      <c r="C22" s="245" t="s">
        <v>495</v>
      </c>
      <c r="D22" s="245" t="s">
        <v>510</v>
      </c>
      <c r="E22" s="245"/>
    </row>
    <row r="23" spans="2:6" ht="19.5" outlineLevel="1" x14ac:dyDescent="0.25">
      <c r="B23" s="245" t="s">
        <v>511</v>
      </c>
      <c r="C23" s="245">
        <v>4</v>
      </c>
      <c r="D23" s="245" t="s">
        <v>512</v>
      </c>
      <c r="E23" s="245"/>
    </row>
    <row r="24" spans="2:6" ht="19.5" outlineLevel="1" x14ac:dyDescent="0.25">
      <c r="B24" s="245" t="s">
        <v>513</v>
      </c>
      <c r="C24" s="245">
        <v>14</v>
      </c>
      <c r="D24" s="245" t="s">
        <v>514</v>
      </c>
      <c r="E24" s="245"/>
    </row>
    <row r="25" spans="2:6" ht="19.5" outlineLevel="1" x14ac:dyDescent="0.25">
      <c r="B25" s="245" t="s">
        <v>595</v>
      </c>
      <c r="C25" s="245">
        <v>2</v>
      </c>
      <c r="D25" s="245" t="s">
        <v>596</v>
      </c>
      <c r="E25" s="245"/>
    </row>
    <row r="26" spans="2:6" ht="19.5" outlineLevel="1" x14ac:dyDescent="0.25">
      <c r="B26" s="245" t="s">
        <v>597</v>
      </c>
      <c r="C26" s="245">
        <v>2</v>
      </c>
      <c r="D26" s="245" t="s">
        <v>598</v>
      </c>
      <c r="E26" s="245"/>
    </row>
    <row r="27" spans="2:6" ht="19.5" outlineLevel="1" x14ac:dyDescent="0.25">
      <c r="B27" s="245"/>
      <c r="C27" s="245"/>
      <c r="D27" s="245"/>
      <c r="E27" s="245"/>
    </row>
    <row r="28" spans="2:6" ht="19.5" x14ac:dyDescent="0.25">
      <c r="B28" s="245"/>
      <c r="C28" s="245"/>
      <c r="D28" s="245"/>
      <c r="E28" s="245"/>
    </row>
    <row r="29" spans="2:6" ht="19.5" x14ac:dyDescent="0.25">
      <c r="B29" s="246" t="s">
        <v>515</v>
      </c>
      <c r="C29" s="247"/>
      <c r="D29" s="247"/>
      <c r="E29" s="247"/>
      <c r="F29" s="247"/>
    </row>
    <row r="30" spans="2:6" ht="19.5" outlineLevel="1" x14ac:dyDescent="0.25">
      <c r="B30" s="413" t="s">
        <v>263</v>
      </c>
      <c r="C30" s="413" t="s">
        <v>265</v>
      </c>
      <c r="D30" s="413" t="s">
        <v>291</v>
      </c>
      <c r="E30" s="413" t="s">
        <v>44</v>
      </c>
      <c r="F30" s="413"/>
    </row>
    <row r="31" spans="2:6" ht="19.5" outlineLevel="1" x14ac:dyDescent="0.25">
      <c r="B31" s="245"/>
      <c r="C31" s="245"/>
      <c r="D31" s="245"/>
      <c r="E31" s="245"/>
    </row>
    <row r="32" spans="2:6" ht="19.5" outlineLevel="1" x14ac:dyDescent="0.25">
      <c r="B32" s="245" t="s">
        <v>516</v>
      </c>
      <c r="C32" s="245"/>
      <c r="D32" s="245"/>
      <c r="E32" s="245"/>
    </row>
    <row r="33" spans="2:5" ht="19.5" outlineLevel="1" x14ac:dyDescent="0.25">
      <c r="B33" s="245"/>
      <c r="C33" s="245" t="s">
        <v>599</v>
      </c>
      <c r="D33" s="245">
        <v>4</v>
      </c>
      <c r="E33" s="245" t="s">
        <v>600</v>
      </c>
    </row>
    <row r="34" spans="2:5" ht="19.5" outlineLevel="1" x14ac:dyDescent="0.25">
      <c r="B34" s="245" t="s">
        <v>517</v>
      </c>
      <c r="C34" s="245"/>
      <c r="D34" s="245"/>
      <c r="E34" s="245"/>
    </row>
    <row r="35" spans="2:5" ht="19.5" outlineLevel="1" x14ac:dyDescent="0.25">
      <c r="B35" s="245" t="s">
        <v>518</v>
      </c>
      <c r="C35" s="245" t="s">
        <v>519</v>
      </c>
      <c r="D35" s="245">
        <v>4</v>
      </c>
      <c r="E35" s="245" t="s">
        <v>520</v>
      </c>
    </row>
    <row r="36" spans="2:5" ht="19.5" outlineLevel="1" x14ac:dyDescent="0.25">
      <c r="B36" s="245" t="s">
        <v>521</v>
      </c>
      <c r="C36" s="245" t="s">
        <v>522</v>
      </c>
      <c r="D36" s="245">
        <v>1</v>
      </c>
      <c r="E36" s="245" t="s">
        <v>523</v>
      </c>
    </row>
    <row r="37" spans="2:5" ht="19.5" outlineLevel="1" x14ac:dyDescent="0.25">
      <c r="B37" s="245" t="s">
        <v>524</v>
      </c>
      <c r="C37" s="245" t="s">
        <v>525</v>
      </c>
      <c r="D37" s="245">
        <v>1</v>
      </c>
      <c r="E37" s="245" t="s">
        <v>526</v>
      </c>
    </row>
    <row r="38" spans="2:5" ht="19.5" outlineLevel="1" x14ac:dyDescent="0.25">
      <c r="B38" s="245" t="s">
        <v>527</v>
      </c>
      <c r="C38" s="245"/>
      <c r="D38" s="245"/>
      <c r="E38" s="245"/>
    </row>
    <row r="39" spans="2:5" ht="19.5" outlineLevel="1" x14ac:dyDescent="0.25">
      <c r="B39" s="245" t="s">
        <v>528</v>
      </c>
      <c r="C39" s="245" t="s">
        <v>601</v>
      </c>
      <c r="D39" s="245">
        <v>4</v>
      </c>
      <c r="E39" s="245" t="s">
        <v>529</v>
      </c>
    </row>
    <row r="40" spans="2:5" ht="19.5" outlineLevel="1" x14ac:dyDescent="0.25">
      <c r="B40" s="245" t="s">
        <v>530</v>
      </c>
      <c r="C40" s="245" t="s">
        <v>531</v>
      </c>
      <c r="D40" s="245">
        <v>1</v>
      </c>
      <c r="E40" s="245" t="s">
        <v>532</v>
      </c>
    </row>
    <row r="41" spans="2:5" ht="19.5" outlineLevel="1" x14ac:dyDescent="0.25">
      <c r="B41" s="245" t="s">
        <v>533</v>
      </c>
      <c r="C41" s="245" t="s">
        <v>534</v>
      </c>
      <c r="D41" s="245">
        <v>4</v>
      </c>
      <c r="E41" s="245" t="s">
        <v>535</v>
      </c>
    </row>
    <row r="42" spans="2:5" ht="19.5" outlineLevel="1" x14ac:dyDescent="0.25">
      <c r="B42" s="245"/>
      <c r="C42" s="245"/>
      <c r="D42" s="245"/>
      <c r="E42" s="245"/>
    </row>
    <row r="43" spans="2:5" ht="19.5" outlineLevel="1" x14ac:dyDescent="0.25">
      <c r="B43" s="245"/>
      <c r="C43" s="245"/>
      <c r="D43" s="245"/>
      <c r="E43" s="245"/>
    </row>
    <row r="44" spans="2:5" ht="19.5" outlineLevel="1" x14ac:dyDescent="0.25">
      <c r="B44" s="245"/>
      <c r="C44" s="245"/>
      <c r="D44" s="245"/>
      <c r="E44" s="245"/>
    </row>
    <row r="45" spans="2:5" ht="19.5" outlineLevel="1" x14ac:dyDescent="0.25">
      <c r="B45" s="245" t="s">
        <v>533</v>
      </c>
      <c r="C45" s="245" t="s">
        <v>534</v>
      </c>
      <c r="D45" s="245">
        <v>4</v>
      </c>
      <c r="E45" s="245" t="s">
        <v>535</v>
      </c>
    </row>
    <row r="46" spans="2:5" ht="19.5" outlineLevel="1" x14ac:dyDescent="0.25">
      <c r="B46" s="245"/>
      <c r="C46" s="245"/>
      <c r="D46" s="245"/>
      <c r="E46" s="245"/>
    </row>
    <row r="47" spans="2:5" ht="19.5" outlineLevel="1" x14ac:dyDescent="0.25">
      <c r="B47" s="245"/>
      <c r="C47" s="245"/>
      <c r="D47" s="245"/>
      <c r="E47" s="245"/>
    </row>
    <row r="48" spans="2:5" ht="19.5" outlineLevel="1" x14ac:dyDescent="0.25">
      <c r="B48" s="245"/>
      <c r="C48" s="245"/>
      <c r="D48" s="245"/>
      <c r="E48" s="245"/>
    </row>
    <row r="49" spans="2:6" ht="19.5" outlineLevel="1" x14ac:dyDescent="0.25">
      <c r="B49" s="245"/>
      <c r="C49" s="245"/>
      <c r="D49" s="245"/>
      <c r="E49" s="245"/>
    </row>
    <row r="50" spans="2:6" ht="19.5" outlineLevel="1" x14ac:dyDescent="0.25">
      <c r="B50" s="245"/>
      <c r="C50" s="245"/>
      <c r="D50" s="245"/>
      <c r="E50" s="245"/>
    </row>
    <row r="51" spans="2:6" ht="19.5" outlineLevel="1" x14ac:dyDescent="0.25">
      <c r="B51" s="245"/>
      <c r="C51" s="245"/>
      <c r="D51" s="245"/>
      <c r="E51" s="245"/>
    </row>
    <row r="52" spans="2:6" ht="19.5" outlineLevel="1" x14ac:dyDescent="0.25">
      <c r="B52" s="245"/>
      <c r="C52" s="245"/>
      <c r="D52" s="245"/>
      <c r="E52" s="245"/>
    </row>
    <row r="53" spans="2:6" ht="19.5" outlineLevel="1" x14ac:dyDescent="0.25">
      <c r="B53" s="245"/>
      <c r="C53" s="245"/>
      <c r="D53" s="245"/>
      <c r="E53" s="245"/>
    </row>
    <row r="54" spans="2:6" ht="19.5" x14ac:dyDescent="0.25">
      <c r="B54" s="245"/>
      <c r="C54" s="245"/>
      <c r="D54" s="245"/>
      <c r="E54" s="245"/>
    </row>
    <row r="55" spans="2:6" ht="19.5" x14ac:dyDescent="0.25">
      <c r="B55" s="245"/>
      <c r="C55" s="245"/>
      <c r="D55" s="245"/>
      <c r="E55" s="245"/>
    </row>
    <row r="56" spans="2:6" ht="19.5" outlineLevel="1" x14ac:dyDescent="0.25">
      <c r="B56" s="246" t="s">
        <v>262</v>
      </c>
      <c r="C56" s="247"/>
      <c r="D56" s="247"/>
      <c r="E56" s="247"/>
      <c r="F56" s="247"/>
    </row>
    <row r="57" spans="2:6" ht="19.5" outlineLevel="1" x14ac:dyDescent="0.25">
      <c r="B57" s="245" t="s">
        <v>263</v>
      </c>
      <c r="C57" s="245" t="s">
        <v>264</v>
      </c>
      <c r="D57" s="245" t="s">
        <v>265</v>
      </c>
      <c r="E57" s="245" t="s">
        <v>266</v>
      </c>
      <c r="F57" s="245" t="s">
        <v>267</v>
      </c>
    </row>
    <row r="58" spans="2:6" ht="19.5" outlineLevel="1" x14ac:dyDescent="0.25">
      <c r="B58" s="245" t="s">
        <v>268</v>
      </c>
      <c r="C58" s="245">
        <v>5</v>
      </c>
      <c r="D58" s="245" t="s">
        <v>269</v>
      </c>
      <c r="E58" s="245" t="s">
        <v>270</v>
      </c>
      <c r="F58" s="245" t="s">
        <v>271</v>
      </c>
    </row>
    <row r="59" spans="2:6" ht="19.5" outlineLevel="1" x14ac:dyDescent="0.25">
      <c r="B59" s="245" t="s">
        <v>272</v>
      </c>
      <c r="C59" s="245">
        <v>4</v>
      </c>
      <c r="D59" s="245" t="s">
        <v>273</v>
      </c>
      <c r="E59" s="245" t="s">
        <v>274</v>
      </c>
      <c r="F59" s="245" t="s">
        <v>275</v>
      </c>
    </row>
    <row r="60" spans="2:6" ht="19.5" outlineLevel="1" x14ac:dyDescent="0.25">
      <c r="B60" s="245"/>
      <c r="C60" s="245"/>
      <c r="D60" s="245"/>
      <c r="E60" s="245"/>
      <c r="F60" s="245"/>
    </row>
    <row r="61" spans="2:6" ht="19.5" x14ac:dyDescent="0.25">
      <c r="B61" s="245"/>
      <c r="C61" s="245"/>
      <c r="D61" s="245"/>
      <c r="E61" s="245"/>
    </row>
    <row r="62" spans="2:6" ht="19.5" x14ac:dyDescent="0.25">
      <c r="B62" s="246" t="s">
        <v>276</v>
      </c>
      <c r="C62" s="246"/>
      <c r="D62" s="246"/>
      <c r="E62" s="246"/>
      <c r="F62" s="246"/>
    </row>
    <row r="63" spans="2:6" ht="19.5" outlineLevel="1" x14ac:dyDescent="0.25">
      <c r="B63" s="246" t="s">
        <v>224</v>
      </c>
      <c r="C63" s="247" t="s">
        <v>265</v>
      </c>
      <c r="D63" s="247" t="s">
        <v>225</v>
      </c>
      <c r="E63" s="247" t="s">
        <v>44</v>
      </c>
      <c r="F63" s="247"/>
    </row>
    <row r="64" spans="2:6" ht="19.5" outlineLevel="1" x14ac:dyDescent="0.25">
      <c r="B64" s="245"/>
      <c r="C64" s="245"/>
      <c r="D64" s="245"/>
      <c r="E64" s="245"/>
      <c r="F64" s="245"/>
    </row>
    <row r="65" spans="2:6" ht="19.5" outlineLevel="1" x14ac:dyDescent="0.25">
      <c r="B65" s="245" t="s">
        <v>602</v>
      </c>
      <c r="C65" s="245"/>
      <c r="D65" s="245"/>
      <c r="E65" s="245"/>
      <c r="F65" s="245"/>
    </row>
    <row r="66" spans="2:6" ht="19.5" outlineLevel="1" x14ac:dyDescent="0.25">
      <c r="B66" s="245" t="s">
        <v>38</v>
      </c>
      <c r="C66" s="245" t="s">
        <v>295</v>
      </c>
      <c r="D66" s="245">
        <v>1</v>
      </c>
      <c r="E66" s="245" t="s">
        <v>296</v>
      </c>
      <c r="F66" s="245"/>
    </row>
    <row r="67" spans="2:6" ht="19.5" outlineLevel="1" x14ac:dyDescent="0.25">
      <c r="B67" s="245" t="s">
        <v>603</v>
      </c>
      <c r="C67" s="245" t="s">
        <v>604</v>
      </c>
      <c r="D67" s="245">
        <v>1</v>
      </c>
      <c r="E67" s="245" t="s">
        <v>605</v>
      </c>
      <c r="F67" s="245"/>
    </row>
    <row r="68" spans="2:6" ht="19.5" outlineLevel="1" x14ac:dyDescent="0.25">
      <c r="B68" s="245"/>
      <c r="C68" s="245"/>
      <c r="D68" s="245"/>
      <c r="E68" s="245"/>
    </row>
    <row r="69" spans="2:6" ht="19.5" outlineLevel="1" x14ac:dyDescent="0.25">
      <c r="B69" s="245" t="s">
        <v>297</v>
      </c>
      <c r="C69" s="245"/>
      <c r="D69" s="245"/>
      <c r="E69" s="245"/>
    </row>
    <row r="70" spans="2:6" ht="19.5" outlineLevel="1" x14ac:dyDescent="0.25">
      <c r="B70" s="245" t="s">
        <v>478</v>
      </c>
      <c r="C70" s="245" t="s">
        <v>479</v>
      </c>
      <c r="D70" s="245">
        <v>3</v>
      </c>
      <c r="E70" s="245" t="s">
        <v>480</v>
      </c>
      <c r="F70" s="245"/>
    </row>
    <row r="71" spans="2:6" ht="19.5" outlineLevel="1" x14ac:dyDescent="0.25">
      <c r="B71" s="245" t="s">
        <v>481</v>
      </c>
      <c r="C71" s="245" t="s">
        <v>482</v>
      </c>
      <c r="D71" s="245">
        <v>4</v>
      </c>
      <c r="E71" s="245" t="s">
        <v>483</v>
      </c>
      <c r="F71" s="245"/>
    </row>
    <row r="72" spans="2:6" ht="19.5" outlineLevel="1" x14ac:dyDescent="0.25">
      <c r="B72" s="245" t="s">
        <v>484</v>
      </c>
      <c r="C72" s="245" t="s">
        <v>485</v>
      </c>
      <c r="D72" s="245">
        <v>4</v>
      </c>
      <c r="E72" s="245" t="s">
        <v>486</v>
      </c>
      <c r="F72" s="245"/>
    </row>
    <row r="73" spans="2:6" ht="19.5" outlineLevel="1" x14ac:dyDescent="0.25">
      <c r="B73" s="245" t="s">
        <v>298</v>
      </c>
      <c r="C73" s="245" t="s">
        <v>299</v>
      </c>
      <c r="D73" s="245">
        <v>9</v>
      </c>
      <c r="E73" s="245" t="s">
        <v>300</v>
      </c>
      <c r="F73" s="245"/>
    </row>
    <row r="74" spans="2:6" ht="19.5" outlineLevel="1" x14ac:dyDescent="0.25">
      <c r="B74" s="245" t="s">
        <v>487</v>
      </c>
      <c r="C74" s="245" t="s">
        <v>488</v>
      </c>
      <c r="D74" s="245">
        <v>4</v>
      </c>
      <c r="E74" s="245" t="s">
        <v>489</v>
      </c>
      <c r="F74" s="245"/>
    </row>
    <row r="75" spans="2:6" ht="19.5" outlineLevel="1" x14ac:dyDescent="0.25">
      <c r="B75" s="245"/>
      <c r="C75" s="245"/>
      <c r="D75" s="245"/>
      <c r="E75" s="245"/>
      <c r="F75" s="245"/>
    </row>
    <row r="76" spans="2:6" ht="19.5" outlineLevel="1" x14ac:dyDescent="0.25">
      <c r="B76" s="245" t="s">
        <v>277</v>
      </c>
      <c r="C76" s="245"/>
      <c r="D76" s="245"/>
      <c r="E76" s="245"/>
      <c r="F76" s="245"/>
    </row>
    <row r="77" spans="2:6" ht="19.5" outlineLevel="1" x14ac:dyDescent="0.25">
      <c r="B77" s="245" t="s">
        <v>278</v>
      </c>
      <c r="C77" s="245" t="s">
        <v>279</v>
      </c>
      <c r="D77" s="245">
        <v>8</v>
      </c>
      <c r="E77" s="245" t="s">
        <v>280</v>
      </c>
      <c r="F77" s="245"/>
    </row>
    <row r="78" spans="2:6" ht="19.5" outlineLevel="1" x14ac:dyDescent="0.25">
      <c r="B78" s="245" t="s">
        <v>281</v>
      </c>
      <c r="C78" s="245" t="s">
        <v>282</v>
      </c>
      <c r="D78" s="245">
        <v>6</v>
      </c>
      <c r="E78" s="245" t="s">
        <v>283</v>
      </c>
      <c r="F78" s="245"/>
    </row>
    <row r="79" spans="2:6" ht="19.5" outlineLevel="1" x14ac:dyDescent="0.25">
      <c r="B79" s="245" t="s">
        <v>284</v>
      </c>
      <c r="C79" s="245" t="s">
        <v>285</v>
      </c>
      <c r="D79" s="245">
        <v>23</v>
      </c>
      <c r="E79" s="245" t="s">
        <v>286</v>
      </c>
      <c r="F79" s="245"/>
    </row>
    <row r="80" spans="2:6" ht="19.5" outlineLevel="1" x14ac:dyDescent="0.25">
      <c r="B80" s="245" t="s">
        <v>287</v>
      </c>
      <c r="C80" s="245" t="s">
        <v>288</v>
      </c>
      <c r="D80" s="245">
        <v>1</v>
      </c>
      <c r="E80" s="245" t="s">
        <v>289</v>
      </c>
      <c r="F80" s="245"/>
    </row>
    <row r="81" spans="2:6" ht="19.5" outlineLevel="1" x14ac:dyDescent="0.25">
      <c r="B81" s="245"/>
      <c r="C81" s="245"/>
      <c r="D81" s="245"/>
      <c r="E81" s="245"/>
      <c r="F81" s="245"/>
    </row>
    <row r="82" spans="2:6" ht="19.5" outlineLevel="1" x14ac:dyDescent="0.25">
      <c r="B82" s="245" t="s">
        <v>301</v>
      </c>
      <c r="C82" s="245"/>
      <c r="D82" s="245"/>
      <c r="E82" s="245"/>
      <c r="F82" s="245"/>
    </row>
    <row r="83" spans="2:6" ht="19.5" outlineLevel="1" x14ac:dyDescent="0.25">
      <c r="B83" s="245" t="s">
        <v>302</v>
      </c>
      <c r="C83" s="245" t="s">
        <v>303</v>
      </c>
      <c r="D83" s="245">
        <v>1</v>
      </c>
      <c r="E83" s="245" t="s">
        <v>304</v>
      </c>
      <c r="F83" s="245"/>
    </row>
    <row r="84" spans="2:6" ht="19.5" outlineLevel="1" x14ac:dyDescent="0.25">
      <c r="B84" s="245"/>
      <c r="C84" s="245"/>
      <c r="D84" s="245"/>
      <c r="E84" s="245"/>
      <c r="F84" s="245"/>
    </row>
    <row r="85" spans="2:6" ht="19.5" outlineLevel="1" x14ac:dyDescent="0.25">
      <c r="B85" s="245" t="s">
        <v>490</v>
      </c>
      <c r="C85" s="245"/>
      <c r="D85" s="245"/>
      <c r="E85" s="245"/>
      <c r="F85" s="245"/>
    </row>
    <row r="86" spans="2:6" ht="19.5" outlineLevel="1" x14ac:dyDescent="0.25">
      <c r="B86" s="245" t="s">
        <v>348</v>
      </c>
      <c r="C86" s="245" t="s">
        <v>491</v>
      </c>
      <c r="D86" s="245">
        <v>1</v>
      </c>
      <c r="E86" s="245" t="s">
        <v>492</v>
      </c>
      <c r="F86" s="245"/>
    </row>
    <row r="87" spans="2:6" ht="19.5" outlineLevel="1" x14ac:dyDescent="0.25">
      <c r="B87" s="245"/>
      <c r="C87" s="245"/>
      <c r="D87" s="245"/>
      <c r="E87" s="245"/>
      <c r="F87" s="245"/>
    </row>
    <row r="88" spans="2:6" ht="19.5" x14ac:dyDescent="0.25">
      <c r="B88" s="245"/>
      <c r="C88" s="245"/>
      <c r="D88" s="245"/>
      <c r="E88" s="245"/>
      <c r="F88" s="245"/>
    </row>
    <row r="89" spans="2:6" ht="19.5" x14ac:dyDescent="0.25">
      <c r="B89" s="245"/>
      <c r="C89" s="245"/>
      <c r="D89" s="245"/>
      <c r="E89" s="245"/>
    </row>
    <row r="90" spans="2:6" ht="19.5" outlineLevel="1" x14ac:dyDescent="0.25">
      <c r="B90" s="246" t="s">
        <v>290</v>
      </c>
      <c r="C90" s="247"/>
      <c r="D90" s="247"/>
      <c r="E90" s="247"/>
      <c r="F90" s="247"/>
    </row>
    <row r="91" spans="2:6" ht="19.5" outlineLevel="1" x14ac:dyDescent="0.25">
      <c r="B91" s="245" t="s">
        <v>265</v>
      </c>
      <c r="C91" s="245" t="s">
        <v>291</v>
      </c>
      <c r="D91" s="245" t="s">
        <v>44</v>
      </c>
      <c r="F91" s="245"/>
    </row>
    <row r="92" spans="2:6" ht="19.5" outlineLevel="1" x14ac:dyDescent="0.25">
      <c r="B92" s="245"/>
      <c r="C92" s="245"/>
      <c r="D92" s="245"/>
      <c r="F92" s="245"/>
    </row>
    <row r="93" spans="2:6" ht="19.5" outlineLevel="1" x14ac:dyDescent="0.25">
      <c r="B93" s="245" t="s">
        <v>292</v>
      </c>
      <c r="C93" s="245"/>
      <c r="D93" s="245"/>
      <c r="F93" s="245"/>
    </row>
    <row r="94" spans="2:6" ht="19.5" outlineLevel="1" x14ac:dyDescent="0.25">
      <c r="B94" s="245" t="s">
        <v>293</v>
      </c>
      <c r="C94" s="245">
        <v>36</v>
      </c>
      <c r="D94" s="245" t="s">
        <v>294</v>
      </c>
      <c r="F94" s="245"/>
    </row>
    <row r="95" spans="2:6" ht="19.5" outlineLevel="1" x14ac:dyDescent="0.25">
      <c r="B95" s="245">
        <v>36</v>
      </c>
      <c r="C95" s="245"/>
      <c r="D95" s="245"/>
      <c r="F95" s="245"/>
    </row>
    <row r="96" spans="2:6" ht="19.5" outlineLevel="1" x14ac:dyDescent="0.25">
      <c r="B96" s="245"/>
      <c r="C96" s="245"/>
      <c r="D96" s="245"/>
      <c r="E96" s="245"/>
    </row>
    <row r="97" spans="2:6" ht="19.5" outlineLevel="1" x14ac:dyDescent="0.25">
      <c r="B97" s="245"/>
      <c r="C97" s="245"/>
      <c r="D97" s="245"/>
      <c r="E97" s="245"/>
    </row>
    <row r="98" spans="2:6" ht="19.5" outlineLevel="1" x14ac:dyDescent="0.25">
      <c r="B98" s="245"/>
      <c r="C98" s="245"/>
      <c r="D98" s="245"/>
      <c r="E98" s="245"/>
    </row>
    <row r="99" spans="2:6" outlineLevel="1" x14ac:dyDescent="0.25"/>
    <row r="102" spans="2:6" ht="19.5" outlineLevel="1" x14ac:dyDescent="0.25">
      <c r="B102" s="246" t="s">
        <v>551</v>
      </c>
      <c r="C102" s="247"/>
      <c r="D102" s="247"/>
      <c r="E102" s="247"/>
      <c r="F102" s="247"/>
    </row>
    <row r="103" spans="2:6" ht="19.5" outlineLevel="1" x14ac:dyDescent="0.25">
      <c r="B103" s="245" t="s">
        <v>494</v>
      </c>
      <c r="C103" s="245" t="s">
        <v>495</v>
      </c>
      <c r="D103" s="245" t="s">
        <v>510</v>
      </c>
      <c r="E103" s="245"/>
      <c r="F103" s="245"/>
    </row>
    <row r="104" spans="2:6" ht="19.5" outlineLevel="1" x14ac:dyDescent="0.25">
      <c r="B104" s="245" t="s">
        <v>511</v>
      </c>
      <c r="C104" s="245">
        <v>1</v>
      </c>
      <c r="D104" s="245" t="s">
        <v>606</v>
      </c>
      <c r="E104" s="245"/>
      <c r="F104" s="245"/>
    </row>
    <row r="105" spans="2:6" ht="19.5" outlineLevel="1" x14ac:dyDescent="0.25">
      <c r="B105" s="245" t="s">
        <v>513</v>
      </c>
      <c r="C105" s="245">
        <v>8</v>
      </c>
      <c r="D105" s="245" t="s">
        <v>607</v>
      </c>
      <c r="E105" s="245"/>
      <c r="F105" s="245"/>
    </row>
    <row r="106" spans="2:6" ht="19.5" x14ac:dyDescent="0.25">
      <c r="B106" s="245" t="s">
        <v>595</v>
      </c>
      <c r="C106" s="245">
        <v>9</v>
      </c>
      <c r="D106" s="245" t="s">
        <v>608</v>
      </c>
      <c r="E106" s="245"/>
      <c r="F106" s="245"/>
    </row>
    <row r="107" spans="2:6" ht="19.5" x14ac:dyDescent="0.25">
      <c r="B107" s="245"/>
      <c r="C107" s="245"/>
      <c r="D107" s="245"/>
      <c r="E107" s="245"/>
      <c r="F107" s="245"/>
    </row>
    <row r="108" spans="2:6" ht="19.5" x14ac:dyDescent="0.25">
      <c r="B108" s="245"/>
      <c r="C108" s="245"/>
      <c r="D108" s="245"/>
      <c r="E108" s="245"/>
      <c r="F108" s="245"/>
    </row>
    <row r="109" spans="2:6" ht="19.5" x14ac:dyDescent="0.25">
      <c r="B109" s="245"/>
      <c r="C109" s="245"/>
      <c r="D109" s="245"/>
      <c r="E109" s="245"/>
      <c r="F109" s="245"/>
    </row>
    <row r="110" spans="2:6" ht="19.5" x14ac:dyDescent="0.25">
      <c r="B110" s="245"/>
      <c r="C110" s="245"/>
      <c r="D110" s="245"/>
      <c r="E110" s="245"/>
      <c r="F110" s="245"/>
    </row>
    <row r="111" spans="2:6" ht="19.5" x14ac:dyDescent="0.25">
      <c r="B111" s="245"/>
      <c r="C111" s="245"/>
      <c r="D111" s="245"/>
      <c r="E111" s="245"/>
      <c r="F111" s="245"/>
    </row>
    <row r="112" spans="2:6" ht="19.5" x14ac:dyDescent="0.25">
      <c r="B112" s="245"/>
      <c r="C112" s="245"/>
      <c r="D112" s="245"/>
      <c r="E112" s="245"/>
      <c r="F112" s="245"/>
    </row>
    <row r="113" spans="2:6" ht="19.5" x14ac:dyDescent="0.25">
      <c r="B113" s="245"/>
      <c r="C113" s="245"/>
      <c r="D113" s="245"/>
      <c r="E113" s="245"/>
      <c r="F113" s="245"/>
    </row>
    <row r="114" spans="2:6" ht="19.5" x14ac:dyDescent="0.25">
      <c r="B114" s="245"/>
      <c r="C114" s="245"/>
      <c r="D114" s="245"/>
      <c r="E114" s="245"/>
      <c r="F114" s="245"/>
    </row>
    <row r="115" spans="2:6" ht="19.5" x14ac:dyDescent="0.25">
      <c r="B115" s="245"/>
      <c r="C115" s="245"/>
      <c r="D115" s="245"/>
      <c r="E115" s="245"/>
      <c r="F115" s="245"/>
    </row>
    <row r="116" spans="2:6" ht="19.5" x14ac:dyDescent="0.25">
      <c r="B116" s="245"/>
      <c r="C116" s="245"/>
      <c r="D116" s="245"/>
      <c r="E116" s="245"/>
      <c r="F116" s="245"/>
    </row>
    <row r="117" spans="2:6" ht="19.5" x14ac:dyDescent="0.25">
      <c r="B117" s="245"/>
      <c r="C117" s="245"/>
      <c r="D117" s="245"/>
      <c r="E117" s="245"/>
      <c r="F117" s="245"/>
    </row>
    <row r="118" spans="2:6" ht="19.5" x14ac:dyDescent="0.25">
      <c r="B118" s="245"/>
      <c r="C118" s="245"/>
      <c r="D118" s="245"/>
      <c r="E118" s="245"/>
      <c r="F118" s="245"/>
    </row>
    <row r="119" spans="2:6" ht="19.5" x14ac:dyDescent="0.25">
      <c r="B119" s="245"/>
      <c r="C119" s="245"/>
      <c r="D119" s="245"/>
      <c r="E119" s="245"/>
      <c r="F119" s="245"/>
    </row>
    <row r="120" spans="2:6" ht="19.5" x14ac:dyDescent="0.25">
      <c r="B120" s="245"/>
      <c r="C120" s="245"/>
      <c r="D120" s="245"/>
      <c r="E120" s="245"/>
      <c r="F120" s="245"/>
    </row>
    <row r="121" spans="2:6" ht="19.5" x14ac:dyDescent="0.25">
      <c r="B121" s="245"/>
      <c r="C121" s="245"/>
      <c r="D121" s="245"/>
      <c r="E121" s="245"/>
      <c r="F121" s="245"/>
    </row>
    <row r="122" spans="2:6" ht="19.5" x14ac:dyDescent="0.25">
      <c r="B122" s="245"/>
      <c r="C122" s="245"/>
      <c r="D122" s="245"/>
      <c r="E122" s="245"/>
      <c r="F122" s="245"/>
    </row>
    <row r="123" spans="2:6" ht="19.5" x14ac:dyDescent="0.25">
      <c r="B123" s="245"/>
      <c r="C123" s="245"/>
      <c r="D123" s="245"/>
      <c r="E123" s="245"/>
      <c r="F123" s="245"/>
    </row>
    <row r="124" spans="2:6" ht="19.5" x14ac:dyDescent="0.25">
      <c r="B124" s="245"/>
      <c r="C124" s="245"/>
      <c r="D124" s="245"/>
      <c r="E124" s="245"/>
      <c r="F124" s="245"/>
    </row>
    <row r="125" spans="2:6" ht="19.5" x14ac:dyDescent="0.25">
      <c r="B125" s="245"/>
      <c r="C125" s="245"/>
      <c r="D125" s="245"/>
      <c r="E125" s="245"/>
      <c r="F125" s="245"/>
    </row>
    <row r="126" spans="2:6" ht="19.5" x14ac:dyDescent="0.25">
      <c r="B126" s="245"/>
      <c r="C126" s="245"/>
      <c r="D126" s="245"/>
      <c r="E126" s="245"/>
      <c r="F126" s="245"/>
    </row>
    <row r="127" spans="2:6" ht="19.5" x14ac:dyDescent="0.25">
      <c r="B127" s="245"/>
      <c r="C127" s="245"/>
      <c r="D127" s="245"/>
      <c r="E127" s="245"/>
      <c r="F127" s="245"/>
    </row>
    <row r="128" spans="2:6" ht="19.5" x14ac:dyDescent="0.25">
      <c r="B128" s="245"/>
      <c r="C128" s="245"/>
      <c r="D128" s="245"/>
      <c r="E128" s="245"/>
      <c r="F128" s="245"/>
    </row>
    <row r="129" spans="2:6" ht="19.5" x14ac:dyDescent="0.25">
      <c r="B129" s="245"/>
      <c r="C129" s="245"/>
      <c r="D129" s="245"/>
      <c r="E129" s="245"/>
      <c r="F129" s="245"/>
    </row>
    <row r="130" spans="2:6" ht="19.5" x14ac:dyDescent="0.25">
      <c r="B130" s="245"/>
      <c r="C130" s="245"/>
      <c r="D130" s="245"/>
      <c r="E130" s="245"/>
      <c r="F130" s="245"/>
    </row>
    <row r="131" spans="2:6" ht="19.5" x14ac:dyDescent="0.25">
      <c r="B131" s="245"/>
      <c r="C131" s="245"/>
      <c r="D131" s="245"/>
      <c r="E131" s="245"/>
      <c r="F131" s="245"/>
    </row>
    <row r="132" spans="2:6" ht="19.5" x14ac:dyDescent="0.25">
      <c r="B132" s="245"/>
      <c r="C132" s="245"/>
      <c r="D132" s="245"/>
      <c r="E132" s="245"/>
      <c r="F132" s="245"/>
    </row>
    <row r="133" spans="2:6" ht="19.5" x14ac:dyDescent="0.25">
      <c r="B133" s="245"/>
      <c r="C133" s="245"/>
      <c r="D133" s="245"/>
      <c r="E133" s="245"/>
      <c r="F133" s="245"/>
    </row>
    <row r="134" spans="2:6" ht="19.5" x14ac:dyDescent="0.25">
      <c r="B134" s="245"/>
      <c r="C134" s="245"/>
      <c r="D134" s="245"/>
      <c r="E134" s="245"/>
      <c r="F134" s="245"/>
    </row>
    <row r="135" spans="2:6" ht="19.5" x14ac:dyDescent="0.25">
      <c r="B135" s="245"/>
      <c r="C135" s="245"/>
      <c r="D135" s="245"/>
      <c r="E135" s="245"/>
      <c r="F135" s="245"/>
    </row>
    <row r="136" spans="2:6" ht="19.5" x14ac:dyDescent="0.25">
      <c r="B136" s="245"/>
      <c r="C136" s="245"/>
      <c r="D136" s="245"/>
      <c r="E136" s="245"/>
      <c r="F136" s="245"/>
    </row>
    <row r="137" spans="2:6" ht="19.5" x14ac:dyDescent="0.25">
      <c r="B137" s="245"/>
      <c r="C137" s="245"/>
      <c r="D137" s="245"/>
      <c r="E137" s="245"/>
      <c r="F137" s="245"/>
    </row>
    <row r="138" spans="2:6" ht="19.5" x14ac:dyDescent="0.25">
      <c r="B138" s="245"/>
      <c r="C138" s="245"/>
      <c r="D138" s="245"/>
      <c r="E138" s="245"/>
      <c r="F138" s="245"/>
    </row>
    <row r="139" spans="2:6" ht="19.5" x14ac:dyDescent="0.25">
      <c r="B139" s="245"/>
      <c r="C139" s="245"/>
      <c r="D139" s="245"/>
      <c r="E139" s="245"/>
      <c r="F139" s="245"/>
    </row>
    <row r="140" spans="2:6" ht="19.5" x14ac:dyDescent="0.25">
      <c r="B140" s="245"/>
      <c r="C140" s="245"/>
      <c r="D140" s="245"/>
      <c r="E140" s="245"/>
      <c r="F140" s="245"/>
    </row>
    <row r="141" spans="2:6" ht="19.5" x14ac:dyDescent="0.25">
      <c r="B141" s="245"/>
      <c r="C141" s="245"/>
      <c r="D141" s="245"/>
      <c r="E141" s="245"/>
      <c r="F141" s="245"/>
    </row>
    <row r="142" spans="2:6" ht="19.5" x14ac:dyDescent="0.25">
      <c r="B142" s="245"/>
      <c r="C142" s="245"/>
      <c r="D142" s="245"/>
      <c r="E142" s="245"/>
      <c r="F142" s="245"/>
    </row>
    <row r="143" spans="2:6" ht="19.5" x14ac:dyDescent="0.25">
      <c r="B143" s="245"/>
      <c r="C143" s="245"/>
      <c r="D143" s="245"/>
      <c r="E143" s="245"/>
      <c r="F143" s="245"/>
    </row>
    <row r="144" spans="2:6" ht="19.5" x14ac:dyDescent="0.25">
      <c r="B144" s="245"/>
      <c r="C144" s="245"/>
      <c r="D144" s="245"/>
      <c r="E144" s="245"/>
      <c r="F144" s="245"/>
    </row>
    <row r="145" spans="2:6" ht="19.5" x14ac:dyDescent="0.25">
      <c r="B145" s="245"/>
      <c r="C145" s="245"/>
      <c r="D145" s="245"/>
      <c r="E145" s="245"/>
      <c r="F145" s="245"/>
    </row>
    <row r="146" spans="2:6" ht="19.5" x14ac:dyDescent="0.25">
      <c r="B146" s="245"/>
      <c r="C146" s="245"/>
      <c r="D146" s="245"/>
      <c r="E146" s="245"/>
      <c r="F146" s="245"/>
    </row>
    <row r="147" spans="2:6" ht="19.5" x14ac:dyDescent="0.25">
      <c r="B147" s="245"/>
      <c r="C147" s="245"/>
      <c r="D147" s="245"/>
      <c r="E147" s="245"/>
      <c r="F147" s="245"/>
    </row>
    <row r="148" spans="2:6" ht="19.5" x14ac:dyDescent="0.25">
      <c r="B148" s="245"/>
      <c r="C148" s="245"/>
      <c r="D148" s="245"/>
      <c r="E148" s="245"/>
      <c r="F148" s="245"/>
    </row>
    <row r="149" spans="2:6" ht="19.5" x14ac:dyDescent="0.25">
      <c r="B149" s="245"/>
      <c r="C149" s="245"/>
      <c r="D149" s="245"/>
      <c r="E149" s="245"/>
      <c r="F149" s="245"/>
    </row>
    <row r="150" spans="2:6" ht="19.5" x14ac:dyDescent="0.25">
      <c r="B150" s="245"/>
      <c r="C150" s="245"/>
      <c r="D150" s="245"/>
      <c r="E150" s="245"/>
      <c r="F150" s="245"/>
    </row>
    <row r="151" spans="2:6" ht="19.5" x14ac:dyDescent="0.25">
      <c r="B151" s="245"/>
      <c r="C151" s="245"/>
      <c r="D151" s="245"/>
      <c r="E151" s="245"/>
      <c r="F151" s="245"/>
    </row>
    <row r="152" spans="2:6" ht="19.5" x14ac:dyDescent="0.25">
      <c r="B152" s="245"/>
      <c r="C152" s="245"/>
      <c r="D152" s="245"/>
      <c r="E152" s="245"/>
      <c r="F152" s="245"/>
    </row>
    <row r="153" spans="2:6" ht="19.5" x14ac:dyDescent="0.25">
      <c r="B153" s="245"/>
      <c r="C153" s="245"/>
      <c r="D153" s="245"/>
      <c r="E153" s="245"/>
      <c r="F153" s="245"/>
    </row>
    <row r="154" spans="2:6" ht="19.5" x14ac:dyDescent="0.25">
      <c r="B154" s="245"/>
      <c r="C154" s="245"/>
      <c r="D154" s="245"/>
      <c r="E154" s="245"/>
      <c r="F154" s="245"/>
    </row>
    <row r="155" spans="2:6" ht="19.5" x14ac:dyDescent="0.25">
      <c r="B155" s="245"/>
      <c r="C155" s="245"/>
      <c r="D155" s="245"/>
      <c r="E155" s="245"/>
      <c r="F155" s="245"/>
    </row>
    <row r="156" spans="2:6" ht="19.5" x14ac:dyDescent="0.25">
      <c r="B156" s="245"/>
      <c r="C156" s="245"/>
      <c r="D156" s="245"/>
      <c r="E156" s="245"/>
      <c r="F156" s="245"/>
    </row>
    <row r="157" spans="2:6" ht="19.5" x14ac:dyDescent="0.25">
      <c r="B157" s="245"/>
      <c r="C157" s="245"/>
      <c r="D157" s="245"/>
      <c r="E157" s="245"/>
      <c r="F157" s="245"/>
    </row>
    <row r="158" spans="2:6" ht="19.5" x14ac:dyDescent="0.25">
      <c r="B158" s="245"/>
      <c r="C158" s="245"/>
      <c r="D158" s="245"/>
      <c r="E158" s="245"/>
      <c r="F158" s="245"/>
    </row>
    <row r="159" spans="2:6" ht="19.5" x14ac:dyDescent="0.25">
      <c r="B159" s="245"/>
      <c r="C159" s="245"/>
      <c r="D159" s="245"/>
      <c r="E159" s="245"/>
      <c r="F159" s="245"/>
    </row>
    <row r="160" spans="2:6" ht="19.5" x14ac:dyDescent="0.25">
      <c r="B160" s="245"/>
      <c r="C160" s="245"/>
      <c r="D160" s="245"/>
      <c r="E160" s="245"/>
      <c r="F160" s="245"/>
    </row>
    <row r="161" spans="2:6" ht="19.5" x14ac:dyDescent="0.25">
      <c r="B161" s="245"/>
      <c r="C161" s="245"/>
      <c r="D161" s="245"/>
      <c r="E161" s="245"/>
      <c r="F161" s="245"/>
    </row>
    <row r="162" spans="2:6" ht="19.5" x14ac:dyDescent="0.25">
      <c r="B162" s="245"/>
      <c r="C162" s="245"/>
      <c r="D162" s="245"/>
      <c r="E162" s="245"/>
      <c r="F162" s="245"/>
    </row>
    <row r="163" spans="2:6" ht="19.5" x14ac:dyDescent="0.25">
      <c r="B163" s="245"/>
      <c r="C163" s="245"/>
      <c r="D163" s="245"/>
      <c r="E163" s="245"/>
      <c r="F163" s="245"/>
    </row>
    <row r="164" spans="2:6" ht="19.5" x14ac:dyDescent="0.25">
      <c r="B164" s="245"/>
      <c r="C164" s="245"/>
      <c r="D164" s="245"/>
      <c r="E164" s="245"/>
      <c r="F164" s="245"/>
    </row>
    <row r="165" spans="2:6" ht="19.5" x14ac:dyDescent="0.25">
      <c r="B165" s="245"/>
      <c r="C165" s="245"/>
      <c r="D165" s="245"/>
      <c r="E165" s="245"/>
      <c r="F165" s="245"/>
    </row>
    <row r="166" spans="2:6" ht="19.5" x14ac:dyDescent="0.25">
      <c r="B166" s="245"/>
      <c r="C166" s="245"/>
      <c r="D166" s="245"/>
      <c r="E166" s="245"/>
      <c r="F166" s="245"/>
    </row>
    <row r="167" spans="2:6" ht="19.5" x14ac:dyDescent="0.25">
      <c r="B167" s="245"/>
      <c r="C167" s="245"/>
      <c r="D167" s="245"/>
      <c r="E167" s="245"/>
      <c r="F167" s="245"/>
    </row>
    <row r="168" spans="2:6" ht="19.5" x14ac:dyDescent="0.25">
      <c r="B168" s="245"/>
      <c r="C168" s="245"/>
      <c r="D168" s="245"/>
      <c r="E168" s="245"/>
      <c r="F168" s="245"/>
    </row>
    <row r="169" spans="2:6" ht="19.5" x14ac:dyDescent="0.25">
      <c r="B169" s="245"/>
      <c r="C169" s="245"/>
      <c r="D169" s="245"/>
      <c r="E169" s="245"/>
      <c r="F169" s="245"/>
    </row>
    <row r="170" spans="2:6" ht="19.5" x14ac:dyDescent="0.25">
      <c r="B170" s="245"/>
      <c r="C170" s="245"/>
      <c r="D170" s="245"/>
      <c r="E170" s="245"/>
      <c r="F170" s="245"/>
    </row>
    <row r="171" spans="2:6" ht="19.5" x14ac:dyDescent="0.25">
      <c r="B171" s="245"/>
      <c r="C171" s="245"/>
      <c r="D171" s="245"/>
      <c r="E171" s="245"/>
      <c r="F171" s="245"/>
    </row>
    <row r="172" spans="2:6" ht="19.5" x14ac:dyDescent="0.25">
      <c r="B172" s="245"/>
      <c r="C172" s="245"/>
      <c r="D172" s="245"/>
      <c r="E172" s="245"/>
      <c r="F172" s="245"/>
    </row>
    <row r="173" spans="2:6" ht="19.5" x14ac:dyDescent="0.25">
      <c r="B173" s="245"/>
      <c r="C173" s="245"/>
      <c r="D173" s="245"/>
      <c r="E173" s="245"/>
      <c r="F173" s="245"/>
    </row>
    <row r="174" spans="2:6" ht="19.5" x14ac:dyDescent="0.25">
      <c r="B174" s="245"/>
      <c r="C174" s="245"/>
      <c r="D174" s="245"/>
      <c r="E174" s="245"/>
      <c r="F174" s="245"/>
    </row>
    <row r="175" spans="2:6" ht="19.5" x14ac:dyDescent="0.25">
      <c r="B175" s="245"/>
      <c r="C175" s="245"/>
      <c r="D175" s="245"/>
      <c r="E175" s="245"/>
      <c r="F175" s="245"/>
    </row>
    <row r="176" spans="2:6" ht="19.5" x14ac:dyDescent="0.25">
      <c r="B176" s="245"/>
      <c r="C176" s="245"/>
      <c r="D176" s="245"/>
      <c r="E176" s="245"/>
      <c r="F176" s="245"/>
    </row>
    <row r="177" spans="2:6" ht="19.5" x14ac:dyDescent="0.25">
      <c r="B177" s="245"/>
      <c r="C177" s="245"/>
      <c r="D177" s="245"/>
      <c r="E177" s="245"/>
      <c r="F177" s="245"/>
    </row>
    <row r="178" spans="2:6" ht="19.5" x14ac:dyDescent="0.25">
      <c r="B178" s="245"/>
      <c r="C178" s="245"/>
      <c r="D178" s="245"/>
      <c r="E178" s="245"/>
      <c r="F178" s="245"/>
    </row>
    <row r="179" spans="2:6" ht="19.5" x14ac:dyDescent="0.25">
      <c r="B179" s="245"/>
      <c r="C179" s="245"/>
      <c r="D179" s="245"/>
      <c r="E179" s="245"/>
      <c r="F179" s="245"/>
    </row>
    <row r="180" spans="2:6" ht="19.5" x14ac:dyDescent="0.25">
      <c r="B180" s="245"/>
      <c r="C180" s="245"/>
      <c r="D180" s="245"/>
      <c r="E180" s="245"/>
      <c r="F180" s="245"/>
    </row>
    <row r="181" spans="2:6" ht="19.5" x14ac:dyDescent="0.25">
      <c r="B181" s="245"/>
      <c r="C181" s="245"/>
      <c r="D181" s="245"/>
      <c r="E181" s="245"/>
      <c r="F181" s="245"/>
    </row>
    <row r="182" spans="2:6" ht="19.5" x14ac:dyDescent="0.25">
      <c r="B182" s="245"/>
      <c r="C182" s="245"/>
      <c r="D182" s="245"/>
      <c r="E182" s="245"/>
      <c r="F182" s="245"/>
    </row>
    <row r="183" spans="2:6" ht="19.5" x14ac:dyDescent="0.25">
      <c r="B183" s="245"/>
      <c r="C183" s="245"/>
      <c r="D183" s="245"/>
      <c r="E183" s="245"/>
      <c r="F183" s="245"/>
    </row>
    <row r="184" spans="2:6" ht="19.5" x14ac:dyDescent="0.25">
      <c r="B184" s="245"/>
      <c r="C184" s="245"/>
      <c r="D184" s="245"/>
      <c r="E184" s="245"/>
      <c r="F184" s="245"/>
    </row>
    <row r="185" spans="2:6" ht="19.5" x14ac:dyDescent="0.25">
      <c r="B185" s="245"/>
      <c r="C185" s="245"/>
      <c r="D185" s="245"/>
      <c r="E185" s="245"/>
      <c r="F185" s="245"/>
    </row>
    <row r="186" spans="2:6" ht="19.5" x14ac:dyDescent="0.25">
      <c r="B186" s="245"/>
      <c r="C186" s="245"/>
      <c r="D186" s="245"/>
      <c r="E186" s="245"/>
      <c r="F186" s="245"/>
    </row>
    <row r="187" spans="2:6" ht="19.5" x14ac:dyDescent="0.25">
      <c r="B187" s="245"/>
      <c r="C187" s="245"/>
      <c r="D187" s="245"/>
      <c r="E187" s="245"/>
      <c r="F187" s="245"/>
    </row>
    <row r="188" spans="2:6" ht="19.5" x14ac:dyDescent="0.25">
      <c r="B188" s="245"/>
      <c r="C188" s="245"/>
      <c r="D188" s="245"/>
      <c r="E188" s="245"/>
      <c r="F188" s="245"/>
    </row>
    <row r="189" spans="2:6" ht="19.5" x14ac:dyDescent="0.25">
      <c r="B189" s="245"/>
      <c r="C189" s="245"/>
      <c r="D189" s="245"/>
      <c r="E189" s="245"/>
      <c r="F189" s="245"/>
    </row>
    <row r="190" spans="2:6" ht="19.5" x14ac:dyDescent="0.25">
      <c r="B190" s="245"/>
      <c r="C190" s="245"/>
      <c r="D190" s="245"/>
      <c r="E190" s="245"/>
      <c r="F190" s="245"/>
    </row>
    <row r="191" spans="2:6" ht="19.5" x14ac:dyDescent="0.25">
      <c r="B191" s="245"/>
      <c r="C191" s="245"/>
      <c r="D191" s="245"/>
      <c r="E191" s="245"/>
      <c r="F191" s="245"/>
    </row>
    <row r="192" spans="2:6" ht="19.5" x14ac:dyDescent="0.25">
      <c r="B192" s="245"/>
      <c r="C192" s="245"/>
      <c r="D192" s="245"/>
      <c r="E192" s="245"/>
      <c r="F192" s="245"/>
    </row>
    <row r="193" spans="2:6" ht="19.5" x14ac:dyDescent="0.25">
      <c r="B193" s="245"/>
      <c r="C193" s="245"/>
      <c r="D193" s="245"/>
      <c r="E193" s="245"/>
      <c r="F193" s="245"/>
    </row>
    <row r="194" spans="2:6" ht="19.5" x14ac:dyDescent="0.25">
      <c r="B194" s="245"/>
      <c r="C194" s="245"/>
      <c r="D194" s="245"/>
      <c r="E194" s="245"/>
      <c r="F194" s="245"/>
    </row>
    <row r="195" spans="2:6" ht="19.5" x14ac:dyDescent="0.25">
      <c r="B195" s="245"/>
      <c r="C195" s="245"/>
      <c r="D195" s="245"/>
      <c r="E195" s="245"/>
      <c r="F195" s="245"/>
    </row>
    <row r="196" spans="2:6" ht="19.5" x14ac:dyDescent="0.25">
      <c r="B196" s="245"/>
      <c r="C196" s="245"/>
      <c r="D196" s="245"/>
      <c r="E196" s="245"/>
      <c r="F196" s="245"/>
    </row>
    <row r="197" spans="2:6" ht="19.5" x14ac:dyDescent="0.25">
      <c r="B197" s="245"/>
      <c r="C197" s="245"/>
      <c r="D197" s="245"/>
      <c r="E197" s="245"/>
      <c r="F197" s="245"/>
    </row>
    <row r="198" spans="2:6" ht="19.5" x14ac:dyDescent="0.25">
      <c r="B198" s="245"/>
      <c r="C198" s="245"/>
      <c r="D198" s="245"/>
      <c r="E198" s="245"/>
      <c r="F198" s="245"/>
    </row>
    <row r="199" spans="2:6" ht="19.5" x14ac:dyDescent="0.25">
      <c r="B199" s="245"/>
      <c r="C199" s="245"/>
      <c r="D199" s="245"/>
      <c r="E199" s="245"/>
      <c r="F199" s="245"/>
    </row>
    <row r="200" spans="2:6" ht="19.5" x14ac:dyDescent="0.25">
      <c r="B200" s="245"/>
      <c r="C200" s="245"/>
      <c r="D200" s="245"/>
      <c r="E200" s="245"/>
      <c r="F200" s="245"/>
    </row>
    <row r="201" spans="2:6" ht="19.5" x14ac:dyDescent="0.25">
      <c r="B201" s="245"/>
      <c r="C201" s="245"/>
      <c r="D201" s="245"/>
      <c r="E201" s="245"/>
      <c r="F201" s="245"/>
    </row>
    <row r="202" spans="2:6" ht="19.5" x14ac:dyDescent="0.25">
      <c r="B202" s="245"/>
      <c r="C202" s="245"/>
      <c r="D202" s="245"/>
      <c r="E202" s="245"/>
      <c r="F202" s="245"/>
    </row>
    <row r="203" spans="2:6" ht="19.5" x14ac:dyDescent="0.25">
      <c r="B203" s="245"/>
      <c r="C203" s="245"/>
      <c r="D203" s="245"/>
      <c r="E203" s="245"/>
      <c r="F203" s="245"/>
    </row>
    <row r="204" spans="2:6" ht="19.5" x14ac:dyDescent="0.25">
      <c r="B204" s="245"/>
      <c r="C204" s="245"/>
      <c r="D204" s="245"/>
      <c r="E204" s="245"/>
      <c r="F204" s="245"/>
    </row>
    <row r="205" spans="2:6" ht="19.5" x14ac:dyDescent="0.25">
      <c r="B205" s="245"/>
      <c r="C205" s="245"/>
      <c r="D205" s="245"/>
      <c r="E205" s="245"/>
      <c r="F205" s="245"/>
    </row>
    <row r="206" spans="2:6" ht="19.5" x14ac:dyDescent="0.25">
      <c r="B206" s="245"/>
      <c r="C206" s="245"/>
      <c r="D206" s="245"/>
      <c r="E206" s="245"/>
      <c r="F206" s="245"/>
    </row>
    <row r="207" spans="2:6" ht="19.5" x14ac:dyDescent="0.25">
      <c r="B207" s="245"/>
      <c r="C207" s="245"/>
      <c r="D207" s="245"/>
      <c r="E207" s="245"/>
      <c r="F207" s="245"/>
    </row>
    <row r="208" spans="2:6" ht="19.5" x14ac:dyDescent="0.25">
      <c r="B208" s="245"/>
      <c r="C208" s="245"/>
      <c r="D208" s="245"/>
      <c r="E208" s="245"/>
      <c r="F208" s="245"/>
    </row>
    <row r="209" spans="2:6" ht="19.5" x14ac:dyDescent="0.25">
      <c r="B209" s="245"/>
      <c r="C209" s="245"/>
      <c r="D209" s="245"/>
      <c r="E209" s="245"/>
      <c r="F209" s="245"/>
    </row>
    <row r="210" spans="2:6" ht="19.5" x14ac:dyDescent="0.25">
      <c r="B210" s="245"/>
      <c r="C210" s="245"/>
      <c r="D210" s="245"/>
      <c r="E210" s="245"/>
      <c r="F210" s="245"/>
    </row>
    <row r="211" spans="2:6" ht="19.5" x14ac:dyDescent="0.25">
      <c r="B211" s="245"/>
      <c r="C211" s="245"/>
      <c r="D211" s="245"/>
      <c r="E211" s="245"/>
      <c r="F211" s="245"/>
    </row>
    <row r="212" spans="2:6" ht="19.5" x14ac:dyDescent="0.25">
      <c r="B212" s="245"/>
      <c r="C212" s="245"/>
      <c r="D212" s="245"/>
      <c r="E212" s="245"/>
      <c r="F212" s="245"/>
    </row>
    <row r="213" spans="2:6" ht="19.5" x14ac:dyDescent="0.25">
      <c r="B213" s="245"/>
      <c r="C213" s="245"/>
      <c r="D213" s="245"/>
      <c r="E213" s="245"/>
      <c r="F213" s="245"/>
    </row>
    <row r="214" spans="2:6" ht="19.5" x14ac:dyDescent="0.25">
      <c r="B214" s="245"/>
      <c r="C214" s="245"/>
      <c r="D214" s="245"/>
      <c r="E214" s="245"/>
      <c r="F214" s="245"/>
    </row>
    <row r="215" spans="2:6" ht="19.5" x14ac:dyDescent="0.25">
      <c r="B215" s="245"/>
      <c r="C215" s="245"/>
      <c r="D215" s="245"/>
      <c r="E215" s="245"/>
      <c r="F215" s="245"/>
    </row>
    <row r="216" spans="2:6" ht="19.5" x14ac:dyDescent="0.25">
      <c r="B216" s="245"/>
      <c r="C216" s="245"/>
      <c r="D216" s="245"/>
      <c r="E216" s="245"/>
      <c r="F216" s="245"/>
    </row>
    <row r="217" spans="2:6" ht="19.5" x14ac:dyDescent="0.25">
      <c r="B217" s="245"/>
      <c r="C217" s="245"/>
      <c r="D217" s="245"/>
      <c r="E217" s="245"/>
      <c r="F217" s="245"/>
    </row>
    <row r="218" spans="2:6" ht="19.5" x14ac:dyDescent="0.25">
      <c r="B218" s="245"/>
      <c r="C218" s="245"/>
      <c r="D218" s="245"/>
      <c r="E218" s="245"/>
      <c r="F218" s="245"/>
    </row>
    <row r="219" spans="2:6" ht="19.5" x14ac:dyDescent="0.25">
      <c r="B219" s="245"/>
      <c r="C219" s="245"/>
      <c r="D219" s="245"/>
      <c r="E219" s="245"/>
      <c r="F219" s="245"/>
    </row>
    <row r="220" spans="2:6" ht="19.5" x14ac:dyDescent="0.25">
      <c r="B220" s="245"/>
      <c r="C220" s="245"/>
      <c r="D220" s="245"/>
      <c r="E220" s="245"/>
      <c r="F220" s="245"/>
    </row>
    <row r="221" spans="2:6" ht="19.5" x14ac:dyDescent="0.25">
      <c r="B221" s="245"/>
      <c r="C221" s="245"/>
      <c r="D221" s="245"/>
      <c r="E221" s="245"/>
      <c r="F221" s="245"/>
    </row>
    <row r="222" spans="2:6" ht="19.5" x14ac:dyDescent="0.25">
      <c r="B222" s="245"/>
      <c r="C222" s="245"/>
      <c r="D222" s="245"/>
      <c r="E222" s="245"/>
      <c r="F222" s="245"/>
    </row>
    <row r="223" spans="2:6" ht="19.5" x14ac:dyDescent="0.25">
      <c r="B223" s="245"/>
      <c r="C223" s="245"/>
      <c r="D223" s="245"/>
      <c r="E223" s="245"/>
      <c r="F223" s="245"/>
    </row>
    <row r="224" spans="2:6" ht="19.5" x14ac:dyDescent="0.25">
      <c r="B224" s="245"/>
      <c r="C224" s="245"/>
      <c r="D224" s="245"/>
      <c r="E224" s="245"/>
      <c r="F224" s="245"/>
    </row>
    <row r="225" spans="2:6" ht="19.5" x14ac:dyDescent="0.25">
      <c r="B225" s="245"/>
      <c r="C225" s="245"/>
      <c r="D225" s="245"/>
      <c r="E225" s="245"/>
      <c r="F225" s="245"/>
    </row>
    <row r="226" spans="2:6" ht="19.5" x14ac:dyDescent="0.25">
      <c r="B226" s="245"/>
      <c r="C226" s="245"/>
      <c r="D226" s="245"/>
      <c r="E226" s="245"/>
      <c r="F226" s="245"/>
    </row>
    <row r="227" spans="2:6" ht="19.5" x14ac:dyDescent="0.25">
      <c r="B227" s="245"/>
      <c r="C227" s="245"/>
      <c r="D227" s="245"/>
      <c r="E227" s="245"/>
      <c r="F227" s="245"/>
    </row>
    <row r="228" spans="2:6" ht="19.5" x14ac:dyDescent="0.25">
      <c r="B228" s="245"/>
      <c r="C228" s="245"/>
      <c r="D228" s="245"/>
      <c r="E228" s="245"/>
      <c r="F228" s="245"/>
    </row>
    <row r="229" spans="2:6" ht="19.5" x14ac:dyDescent="0.25">
      <c r="B229" s="245"/>
      <c r="C229" s="245"/>
      <c r="D229" s="245"/>
      <c r="E229" s="245"/>
      <c r="F229" s="245"/>
    </row>
    <row r="230" spans="2:6" ht="19.5" x14ac:dyDescent="0.25">
      <c r="B230" s="245"/>
      <c r="C230" s="245"/>
      <c r="D230" s="245"/>
      <c r="E230" s="245"/>
      <c r="F230" s="245"/>
    </row>
    <row r="231" spans="2:6" ht="19.5" x14ac:dyDescent="0.25">
      <c r="B231" s="245"/>
      <c r="C231" s="245"/>
      <c r="D231" s="245"/>
      <c r="E231" s="245"/>
      <c r="F231" s="245"/>
    </row>
    <row r="232" spans="2:6" ht="19.5" x14ac:dyDescent="0.25">
      <c r="B232" s="245"/>
      <c r="C232" s="245"/>
      <c r="D232" s="245"/>
      <c r="E232" s="245"/>
      <c r="F232" s="245"/>
    </row>
    <row r="233" spans="2:6" ht="19.5" x14ac:dyDescent="0.25">
      <c r="B233" s="245"/>
      <c r="C233" s="245"/>
      <c r="D233" s="245"/>
      <c r="E233" s="245"/>
      <c r="F233" s="245"/>
    </row>
    <row r="234" spans="2:6" ht="19.5" x14ac:dyDescent="0.25">
      <c r="B234" s="245"/>
      <c r="C234" s="245"/>
      <c r="D234" s="245"/>
      <c r="E234" s="245"/>
      <c r="F234" s="245"/>
    </row>
    <row r="235" spans="2:6" ht="19.5" x14ac:dyDescent="0.25">
      <c r="B235" s="245"/>
      <c r="C235" s="245"/>
      <c r="D235" s="245"/>
      <c r="E235" s="245"/>
      <c r="F235" s="245"/>
    </row>
    <row r="236" spans="2:6" ht="19.5" x14ac:dyDescent="0.25">
      <c r="B236" s="245"/>
      <c r="C236" s="245"/>
      <c r="D236" s="245"/>
      <c r="E236" s="245"/>
      <c r="F236" s="245"/>
    </row>
    <row r="237" spans="2:6" ht="19.5" x14ac:dyDescent="0.25">
      <c r="B237" s="245"/>
      <c r="C237" s="245"/>
      <c r="D237" s="245"/>
      <c r="E237" s="245"/>
      <c r="F237" s="245"/>
    </row>
    <row r="238" spans="2:6" ht="19.5" x14ac:dyDescent="0.25">
      <c r="B238" s="245"/>
      <c r="C238" s="245"/>
      <c r="D238" s="245"/>
      <c r="E238" s="245"/>
      <c r="F238" s="245"/>
    </row>
    <row r="239" spans="2:6" ht="19.5" x14ac:dyDescent="0.25">
      <c r="B239" s="245"/>
      <c r="C239" s="245"/>
      <c r="D239" s="245"/>
      <c r="E239" s="245"/>
      <c r="F239" s="245"/>
    </row>
    <row r="240" spans="2:6" ht="19.5" x14ac:dyDescent="0.25">
      <c r="B240" s="245"/>
      <c r="C240" s="245"/>
      <c r="D240" s="245"/>
      <c r="E240" s="245"/>
      <c r="F240" s="245"/>
    </row>
    <row r="241" spans="2:6" ht="19.5" x14ac:dyDescent="0.25">
      <c r="B241" s="245"/>
      <c r="C241" s="245"/>
      <c r="D241" s="245"/>
      <c r="E241" s="245"/>
      <c r="F241" s="245"/>
    </row>
    <row r="242" spans="2:6" ht="19.5" x14ac:dyDescent="0.25">
      <c r="B242" s="245"/>
      <c r="C242" s="245"/>
      <c r="D242" s="245"/>
      <c r="E242" s="245"/>
      <c r="F242" s="245"/>
    </row>
    <row r="243" spans="2:6" ht="19.5" x14ac:dyDescent="0.25">
      <c r="B243" s="245"/>
      <c r="C243" s="245"/>
      <c r="D243" s="245"/>
      <c r="E243" s="245"/>
      <c r="F243" s="245"/>
    </row>
    <row r="244" spans="2:6" ht="19.5" x14ac:dyDescent="0.25">
      <c r="B244" s="245"/>
      <c r="C244" s="245"/>
      <c r="D244" s="245"/>
      <c r="E244" s="245"/>
      <c r="F244" s="245"/>
    </row>
    <row r="245" spans="2:6" ht="19.5" x14ac:dyDescent="0.25">
      <c r="B245" s="245"/>
      <c r="C245" s="245"/>
      <c r="D245" s="245"/>
      <c r="E245" s="245"/>
      <c r="F245" s="245"/>
    </row>
    <row r="246" spans="2:6" ht="19.5" x14ac:dyDescent="0.25">
      <c r="B246" s="245"/>
      <c r="C246" s="245"/>
      <c r="D246" s="245"/>
      <c r="E246" s="245"/>
      <c r="F246" s="245"/>
    </row>
    <row r="247" spans="2:6" ht="19.5" x14ac:dyDescent="0.25">
      <c r="B247" s="245"/>
      <c r="C247" s="245"/>
      <c r="D247" s="245"/>
      <c r="E247" s="245"/>
      <c r="F247" s="245"/>
    </row>
    <row r="248" spans="2:6" ht="19.5" x14ac:dyDescent="0.25">
      <c r="B248" s="245"/>
      <c r="C248" s="245"/>
      <c r="D248" s="245"/>
      <c r="E248" s="245"/>
      <c r="F248" s="245"/>
    </row>
    <row r="249" spans="2:6" ht="19.5" x14ac:dyDescent="0.25">
      <c r="B249" s="245"/>
      <c r="C249" s="245"/>
      <c r="D249" s="245"/>
      <c r="E249" s="245"/>
      <c r="F249" s="245"/>
    </row>
    <row r="250" spans="2:6" ht="19.5" x14ac:dyDescent="0.25">
      <c r="B250" s="245"/>
      <c r="C250" s="245"/>
      <c r="D250" s="245"/>
      <c r="E250" s="245"/>
      <c r="F250" s="245"/>
    </row>
    <row r="251" spans="2:6" ht="19.5" x14ac:dyDescent="0.25">
      <c r="B251" s="245"/>
      <c r="C251" s="245"/>
      <c r="D251" s="245"/>
      <c r="E251" s="245"/>
      <c r="F251" s="245"/>
    </row>
    <row r="252" spans="2:6" ht="19.5" x14ac:dyDescent="0.25">
      <c r="B252" s="245"/>
      <c r="C252" s="245"/>
      <c r="D252" s="245"/>
      <c r="E252" s="245"/>
      <c r="F252" s="245"/>
    </row>
    <row r="253" spans="2:6" ht="19.5" x14ac:dyDescent="0.25">
      <c r="B253" s="245"/>
      <c r="C253" s="245"/>
      <c r="D253" s="245"/>
      <c r="E253" s="245"/>
      <c r="F253" s="245"/>
    </row>
    <row r="254" spans="2:6" ht="19.5" x14ac:dyDescent="0.25">
      <c r="B254" s="245"/>
      <c r="C254" s="245"/>
      <c r="D254" s="245"/>
      <c r="E254" s="245"/>
      <c r="F254" s="245"/>
    </row>
    <row r="255" spans="2:6" ht="19.5" x14ac:dyDescent="0.25">
      <c r="B255" s="245"/>
      <c r="C255" s="245"/>
      <c r="D255" s="245"/>
      <c r="E255" s="245"/>
      <c r="F255" s="245"/>
    </row>
    <row r="256" spans="2:6" ht="19.5" x14ac:dyDescent="0.25">
      <c r="B256" s="245"/>
      <c r="C256" s="245"/>
      <c r="D256" s="245"/>
      <c r="E256" s="245"/>
      <c r="F256" s="245"/>
    </row>
    <row r="257" spans="2:6" ht="19.5" x14ac:dyDescent="0.25">
      <c r="B257" s="245"/>
      <c r="C257" s="245"/>
      <c r="D257" s="245"/>
      <c r="E257" s="245"/>
      <c r="F257" s="245"/>
    </row>
    <row r="258" spans="2:6" ht="19.5" x14ac:dyDescent="0.25">
      <c r="B258" s="245"/>
      <c r="C258" s="245"/>
      <c r="D258" s="245"/>
      <c r="E258" s="245"/>
      <c r="F258" s="245"/>
    </row>
    <row r="259" spans="2:6" ht="19.5" x14ac:dyDescent="0.25">
      <c r="B259" s="245"/>
      <c r="C259" s="245"/>
      <c r="D259" s="245"/>
      <c r="E259" s="245"/>
      <c r="F259" s="245"/>
    </row>
    <row r="260" spans="2:6" ht="19.5" x14ac:dyDescent="0.25">
      <c r="B260" s="245"/>
      <c r="C260" s="245"/>
      <c r="D260" s="245"/>
      <c r="E260" s="245"/>
      <c r="F260" s="245"/>
    </row>
    <row r="261" spans="2:6" ht="19.5" x14ac:dyDescent="0.25">
      <c r="B261" s="245"/>
      <c r="C261" s="245"/>
      <c r="D261" s="245"/>
      <c r="E261" s="245"/>
      <c r="F261" s="245"/>
    </row>
    <row r="262" spans="2:6" ht="19.5" x14ac:dyDescent="0.25">
      <c r="B262" s="245"/>
      <c r="C262" s="245"/>
      <c r="D262" s="245"/>
      <c r="E262" s="245"/>
      <c r="F262" s="245"/>
    </row>
    <row r="263" spans="2:6" ht="19.5" x14ac:dyDescent="0.25">
      <c r="B263" s="245"/>
      <c r="C263" s="245"/>
      <c r="D263" s="245"/>
      <c r="E263" s="245"/>
      <c r="F263" s="245"/>
    </row>
    <row r="264" spans="2:6" ht="19.5" x14ac:dyDescent="0.25">
      <c r="B264" s="245"/>
      <c r="C264" s="245"/>
      <c r="D264" s="245"/>
      <c r="E264" s="245"/>
      <c r="F264" s="245"/>
    </row>
    <row r="265" spans="2:6" ht="19.5" x14ac:dyDescent="0.25">
      <c r="B265" s="245"/>
      <c r="C265" s="245"/>
      <c r="D265" s="245"/>
      <c r="E265" s="245"/>
      <c r="F265" s="245"/>
    </row>
    <row r="266" spans="2:6" ht="19.5" x14ac:dyDescent="0.25">
      <c r="B266" s="245"/>
      <c r="C266" s="245"/>
      <c r="D266" s="245"/>
      <c r="E266" s="245"/>
      <c r="F266" s="245"/>
    </row>
    <row r="267" spans="2:6" ht="19.5" x14ac:dyDescent="0.25">
      <c r="B267" s="245"/>
      <c r="C267" s="245"/>
      <c r="D267" s="245"/>
      <c r="E267" s="245"/>
      <c r="F267" s="245"/>
    </row>
    <row r="268" spans="2:6" ht="19.5" x14ac:dyDescent="0.25">
      <c r="B268" s="245"/>
      <c r="C268" s="245"/>
      <c r="D268" s="245"/>
      <c r="E268" s="245"/>
      <c r="F268" s="245"/>
    </row>
    <row r="269" spans="2:6" ht="19.5" x14ac:dyDescent="0.25">
      <c r="B269" s="245"/>
      <c r="C269" s="245"/>
      <c r="D269" s="245"/>
      <c r="E269" s="245"/>
      <c r="F269" s="245"/>
    </row>
    <row r="270" spans="2:6" ht="19.5" x14ac:dyDescent="0.25">
      <c r="B270" s="245"/>
      <c r="C270" s="245"/>
      <c r="D270" s="245"/>
      <c r="E270" s="245"/>
      <c r="F270" s="245"/>
    </row>
    <row r="271" spans="2:6" ht="19.5" x14ac:dyDescent="0.25">
      <c r="B271" s="245"/>
      <c r="C271" s="245"/>
      <c r="D271" s="245"/>
      <c r="E271" s="245"/>
      <c r="F271" s="245"/>
    </row>
    <row r="272" spans="2:6" ht="19.5" x14ac:dyDescent="0.25">
      <c r="B272" s="245"/>
      <c r="C272" s="245"/>
      <c r="D272" s="245"/>
      <c r="E272" s="245"/>
      <c r="F272" s="245"/>
    </row>
  </sheetData>
  <phoneticPr fontId="2" type="noConversion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79998168889431442"/>
    <pageSetUpPr fitToPage="1"/>
  </sheetPr>
  <dimension ref="A1:TV62"/>
  <sheetViews>
    <sheetView workbookViewId="0">
      <selection sqref="A1:XFD1048576"/>
    </sheetView>
  </sheetViews>
  <sheetFormatPr defaultColWidth="8.85546875" defaultRowHeight="15" x14ac:dyDescent="0.25"/>
  <cols>
    <col min="1" max="1" width="11.42578125" customWidth="1"/>
    <col min="2" max="2" width="12.42578125" customWidth="1"/>
    <col min="3" max="3" width="12.140625" customWidth="1"/>
    <col min="4" max="4" width="67.5703125" customWidth="1"/>
    <col min="5" max="5" width="12.140625" customWidth="1"/>
    <col min="6" max="6" width="12.42578125" customWidth="1"/>
    <col min="7" max="7" width="13.28515625" customWidth="1"/>
    <col min="8" max="8" width="16" customWidth="1"/>
    <col min="9" max="9" width="13.85546875" style="394" customWidth="1"/>
    <col min="10" max="10" width="13.85546875" customWidth="1"/>
    <col min="11" max="11" width="59.5703125" customWidth="1"/>
    <col min="12" max="12" width="13.85546875" customWidth="1"/>
  </cols>
  <sheetData>
    <row r="1" spans="1:542" x14ac:dyDescent="0.25">
      <c r="A1" s="22"/>
      <c r="B1" s="29"/>
      <c r="C1" s="30"/>
      <c r="D1" s="723" t="s">
        <v>1</v>
      </c>
      <c r="E1" s="724"/>
      <c r="F1" s="724"/>
      <c r="G1" s="724"/>
      <c r="H1" s="724"/>
    </row>
    <row r="2" spans="1:542" ht="15.75" x14ac:dyDescent="0.25">
      <c r="A2" s="23"/>
      <c r="B2" s="2"/>
      <c r="C2" s="31"/>
      <c r="D2" s="725" t="s">
        <v>325</v>
      </c>
      <c r="E2" s="726"/>
      <c r="F2" s="726"/>
      <c r="G2" s="726"/>
      <c r="H2" s="726"/>
    </row>
    <row r="3" spans="1:542" x14ac:dyDescent="0.25">
      <c r="A3" s="24"/>
      <c r="B3" s="25"/>
      <c r="C3" s="21"/>
      <c r="D3" s="727" t="s">
        <v>29</v>
      </c>
      <c r="E3" s="728"/>
      <c r="F3" s="728"/>
      <c r="G3" s="728"/>
      <c r="H3" s="728"/>
    </row>
    <row r="4" spans="1:542" ht="20.25" x14ac:dyDescent="0.25">
      <c r="A4" s="729" t="s">
        <v>31</v>
      </c>
      <c r="B4" s="730"/>
      <c r="C4" s="730"/>
      <c r="D4" s="730"/>
      <c r="E4" s="730"/>
      <c r="F4" s="730"/>
      <c r="G4" s="730"/>
      <c r="H4" s="730"/>
    </row>
    <row r="5" spans="1:542" ht="15" customHeight="1" x14ac:dyDescent="0.25">
      <c r="A5" s="264" t="s">
        <v>185</v>
      </c>
      <c r="B5" s="418" t="s">
        <v>805</v>
      </c>
      <c r="C5" s="373"/>
      <c r="D5" s="373"/>
      <c r="E5" s="373"/>
      <c r="F5" s="373"/>
      <c r="G5" s="422" t="s">
        <v>610</v>
      </c>
      <c r="H5" s="420"/>
    </row>
    <row r="6" spans="1:542" x14ac:dyDescent="0.25">
      <c r="A6" s="264" t="s">
        <v>2</v>
      </c>
      <c r="B6" s="418" t="s">
        <v>336</v>
      </c>
      <c r="C6" s="373"/>
      <c r="D6" s="373"/>
      <c r="E6" s="373"/>
      <c r="F6" s="373"/>
      <c r="G6" s="419"/>
      <c r="H6" s="421"/>
    </row>
    <row r="7" spans="1:542" ht="15" customHeight="1" x14ac:dyDescent="0.25">
      <c r="A7" s="264" t="s">
        <v>3</v>
      </c>
      <c r="B7" s="418" t="s">
        <v>806</v>
      </c>
      <c r="C7" s="373"/>
      <c r="D7" s="373"/>
      <c r="E7" s="373"/>
      <c r="F7" s="373"/>
      <c r="G7" s="731" t="s">
        <v>779</v>
      </c>
      <c r="H7" s="732"/>
      <c r="TN7" s="394"/>
      <c r="TO7" s="394"/>
      <c r="TP7" s="394"/>
      <c r="TQ7" s="394"/>
      <c r="TR7" s="394"/>
      <c r="TS7" s="394"/>
      <c r="TT7" s="394"/>
      <c r="TU7" s="394"/>
      <c r="TV7" s="394"/>
    </row>
    <row r="8" spans="1:542" x14ac:dyDescent="0.25">
      <c r="A8" s="265" t="s">
        <v>64</v>
      </c>
      <c r="B8" s="418" t="s">
        <v>864</v>
      </c>
      <c r="C8" s="373"/>
      <c r="D8" s="373"/>
      <c r="E8" s="373"/>
      <c r="F8" s="373"/>
      <c r="G8" s="733"/>
      <c r="H8" s="734"/>
      <c r="TN8" s="394"/>
      <c r="TO8" s="394"/>
      <c r="TP8" s="394"/>
      <c r="TQ8" s="394"/>
      <c r="TR8" s="394"/>
      <c r="TS8" s="394"/>
      <c r="TT8" s="394"/>
      <c r="TU8" s="394"/>
      <c r="TV8" s="394"/>
    </row>
    <row r="9" spans="1:542" x14ac:dyDescent="0.25">
      <c r="A9" s="716"/>
      <c r="B9" s="716"/>
      <c r="C9" s="716"/>
      <c r="D9" s="716"/>
      <c r="E9" s="716"/>
      <c r="F9" s="716"/>
      <c r="G9" s="716"/>
      <c r="H9" s="716"/>
    </row>
    <row r="10" spans="1:542" x14ac:dyDescent="0.25">
      <c r="A10" s="375" t="s">
        <v>676</v>
      </c>
      <c r="B10" s="717" t="s">
        <v>557</v>
      </c>
      <c r="C10" s="717" t="s">
        <v>32</v>
      </c>
      <c r="D10" s="718" t="s">
        <v>539</v>
      </c>
      <c r="E10" s="374" t="s">
        <v>556</v>
      </c>
      <c r="F10" s="375" t="s">
        <v>110</v>
      </c>
      <c r="G10" s="377" t="s">
        <v>555</v>
      </c>
      <c r="H10" s="396">
        <v>18.21</v>
      </c>
    </row>
    <row r="11" spans="1:542" x14ac:dyDescent="0.25">
      <c r="A11" s="717" t="s">
        <v>5</v>
      </c>
      <c r="B11" s="717"/>
      <c r="C11" s="717"/>
      <c r="D11" s="719"/>
      <c r="E11" s="721" t="s">
        <v>33</v>
      </c>
      <c r="F11" s="721" t="s">
        <v>34</v>
      </c>
      <c r="G11" s="722" t="s">
        <v>842</v>
      </c>
      <c r="H11" s="722"/>
    </row>
    <row r="12" spans="1:542" ht="25.5" x14ac:dyDescent="0.25">
      <c r="A12" s="717"/>
      <c r="B12" s="717"/>
      <c r="C12" s="717"/>
      <c r="D12" s="720"/>
      <c r="E12" s="721"/>
      <c r="F12" s="721"/>
      <c r="G12" s="376" t="s">
        <v>35</v>
      </c>
      <c r="H12" s="376" t="s">
        <v>36</v>
      </c>
    </row>
    <row r="13" spans="1:542" ht="38.25" x14ac:dyDescent="0.25">
      <c r="A13" s="416">
        <v>1</v>
      </c>
      <c r="B13" s="415" t="s">
        <v>49</v>
      </c>
      <c r="C13" s="416">
        <v>37557</v>
      </c>
      <c r="D13" s="479" t="s">
        <v>1128</v>
      </c>
      <c r="E13" s="484" t="s">
        <v>1129</v>
      </c>
      <c r="F13" s="417">
        <v>1</v>
      </c>
      <c r="G13" s="497">
        <v>10.7</v>
      </c>
      <c r="H13" s="395">
        <v>10.7</v>
      </c>
    </row>
    <row r="14" spans="1:542" x14ac:dyDescent="0.25">
      <c r="A14" s="416">
        <v>2</v>
      </c>
      <c r="B14" s="415" t="s">
        <v>49</v>
      </c>
      <c r="C14" s="416">
        <v>88242</v>
      </c>
      <c r="D14" s="479" t="s">
        <v>1130</v>
      </c>
      <c r="E14" s="484" t="s">
        <v>1120</v>
      </c>
      <c r="F14" s="417">
        <v>0.4</v>
      </c>
      <c r="G14" s="497" t="s">
        <v>1131</v>
      </c>
      <c r="H14" s="395">
        <v>7.51</v>
      </c>
    </row>
    <row r="15" spans="1:542" x14ac:dyDescent="0.25">
      <c r="A15" s="716"/>
      <c r="B15" s="716"/>
      <c r="C15" s="716"/>
      <c r="D15" s="716"/>
      <c r="E15" s="716"/>
      <c r="F15" s="716"/>
      <c r="G15" s="716"/>
      <c r="H15" s="716"/>
    </row>
    <row r="16" spans="1:542" x14ac:dyDescent="0.25">
      <c r="A16" s="375" t="s">
        <v>677</v>
      </c>
      <c r="B16" s="717" t="s">
        <v>557</v>
      </c>
      <c r="C16" s="717" t="s">
        <v>32</v>
      </c>
      <c r="D16" s="718" t="s">
        <v>142</v>
      </c>
      <c r="E16" s="374" t="s">
        <v>556</v>
      </c>
      <c r="F16" s="375" t="s">
        <v>110</v>
      </c>
      <c r="G16" s="377" t="s">
        <v>555</v>
      </c>
      <c r="H16" s="396">
        <v>763.14</v>
      </c>
    </row>
    <row r="17" spans="1:8" x14ac:dyDescent="0.25">
      <c r="A17" s="717" t="s">
        <v>5</v>
      </c>
      <c r="B17" s="717"/>
      <c r="C17" s="717"/>
      <c r="D17" s="719"/>
      <c r="E17" s="721" t="s">
        <v>33</v>
      </c>
      <c r="F17" s="721" t="s">
        <v>34</v>
      </c>
      <c r="G17" s="722" t="s">
        <v>842</v>
      </c>
      <c r="H17" s="722"/>
    </row>
    <row r="18" spans="1:8" ht="25.5" x14ac:dyDescent="0.25">
      <c r="A18" s="717"/>
      <c r="B18" s="717"/>
      <c r="C18" s="717"/>
      <c r="D18" s="720"/>
      <c r="E18" s="721"/>
      <c r="F18" s="721"/>
      <c r="G18" s="376" t="s">
        <v>35</v>
      </c>
      <c r="H18" s="376" t="s">
        <v>36</v>
      </c>
    </row>
    <row r="19" spans="1:8" x14ac:dyDescent="0.25">
      <c r="A19" s="416">
        <v>1</v>
      </c>
      <c r="B19" s="415" t="s">
        <v>49</v>
      </c>
      <c r="C19" s="416">
        <v>10848</v>
      </c>
      <c r="D19" s="479" t="s">
        <v>1132</v>
      </c>
      <c r="E19" s="484" t="s">
        <v>1129</v>
      </c>
      <c r="F19" s="417">
        <v>1</v>
      </c>
      <c r="G19" s="497">
        <v>753.75</v>
      </c>
      <c r="H19" s="395">
        <v>753.75</v>
      </c>
    </row>
    <row r="20" spans="1:8" x14ac:dyDescent="0.25">
      <c r="A20" s="416">
        <v>2</v>
      </c>
      <c r="B20" s="415" t="s">
        <v>49</v>
      </c>
      <c r="C20" s="416">
        <v>88242</v>
      </c>
      <c r="D20" s="479" t="s">
        <v>1130</v>
      </c>
      <c r="E20" s="484" t="s">
        <v>1120</v>
      </c>
      <c r="F20" s="417">
        <v>0.5</v>
      </c>
      <c r="G20" s="497" t="s">
        <v>1131</v>
      </c>
      <c r="H20" s="395">
        <v>9.39</v>
      </c>
    </row>
    <row r="21" spans="1:8" ht="14.25" customHeight="1" x14ac:dyDescent="0.25">
      <c r="A21" s="716"/>
      <c r="B21" s="716"/>
      <c r="C21" s="716"/>
      <c r="D21" s="716"/>
      <c r="E21" s="716"/>
      <c r="F21" s="716"/>
      <c r="G21" s="716"/>
      <c r="H21" s="716"/>
    </row>
    <row r="22" spans="1:8" x14ac:dyDescent="0.25">
      <c r="A22" s="375" t="s">
        <v>789</v>
      </c>
      <c r="B22" s="717" t="s">
        <v>557</v>
      </c>
      <c r="C22" s="717" t="s">
        <v>32</v>
      </c>
      <c r="D22" s="718" t="s">
        <v>824</v>
      </c>
      <c r="E22" s="374" t="s">
        <v>556</v>
      </c>
      <c r="F22" s="375" t="s">
        <v>110</v>
      </c>
      <c r="G22" s="377" t="s">
        <v>555</v>
      </c>
      <c r="H22" s="396">
        <v>1491.48</v>
      </c>
    </row>
    <row r="23" spans="1:8" x14ac:dyDescent="0.25">
      <c r="A23" s="717" t="s">
        <v>5</v>
      </c>
      <c r="B23" s="717"/>
      <c r="C23" s="717"/>
      <c r="D23" s="719"/>
      <c r="E23" s="721" t="s">
        <v>33</v>
      </c>
      <c r="F23" s="721" t="s">
        <v>34</v>
      </c>
      <c r="G23" s="722" t="s">
        <v>842</v>
      </c>
      <c r="H23" s="722"/>
    </row>
    <row r="24" spans="1:8" ht="25.5" x14ac:dyDescent="0.25">
      <c r="A24" s="717"/>
      <c r="B24" s="717"/>
      <c r="C24" s="717"/>
      <c r="D24" s="720"/>
      <c r="E24" s="721"/>
      <c r="F24" s="721"/>
      <c r="G24" s="376" t="s">
        <v>35</v>
      </c>
      <c r="H24" s="376" t="s">
        <v>36</v>
      </c>
    </row>
    <row r="25" spans="1:8" ht="25.5" x14ac:dyDescent="0.25">
      <c r="A25" s="416">
        <v>1</v>
      </c>
      <c r="B25" s="415" t="s">
        <v>49</v>
      </c>
      <c r="C25" s="416">
        <v>4911</v>
      </c>
      <c r="D25" s="479" t="s">
        <v>1133</v>
      </c>
      <c r="E25" s="484" t="s">
        <v>1134</v>
      </c>
      <c r="F25" s="417">
        <v>1.35</v>
      </c>
      <c r="G25" s="497">
        <v>328.16</v>
      </c>
      <c r="H25" s="395">
        <v>443.01</v>
      </c>
    </row>
    <row r="26" spans="1:8" ht="38.25" x14ac:dyDescent="0.25">
      <c r="A26" s="416">
        <v>2</v>
      </c>
      <c r="B26" s="415" t="s">
        <v>49</v>
      </c>
      <c r="C26" s="416">
        <v>2001003023</v>
      </c>
      <c r="D26" s="479" t="s">
        <v>1027</v>
      </c>
      <c r="E26" s="484" t="s">
        <v>38</v>
      </c>
      <c r="F26" s="417">
        <v>0.75</v>
      </c>
      <c r="G26" s="497">
        <v>920.25</v>
      </c>
      <c r="H26" s="395">
        <v>690.18</v>
      </c>
    </row>
    <row r="27" spans="1:8" x14ac:dyDescent="0.25">
      <c r="A27" s="416">
        <v>3</v>
      </c>
      <c r="B27" s="415" t="s">
        <v>49</v>
      </c>
      <c r="C27" s="416">
        <v>88316</v>
      </c>
      <c r="D27" s="479" t="s">
        <v>1135</v>
      </c>
      <c r="E27" s="484" t="s">
        <v>1120</v>
      </c>
      <c r="F27" s="417">
        <v>8</v>
      </c>
      <c r="G27" s="497" t="s">
        <v>1136</v>
      </c>
      <c r="H27" s="395">
        <v>146.47999999999999</v>
      </c>
    </row>
    <row r="28" spans="1:8" x14ac:dyDescent="0.25">
      <c r="A28" s="416">
        <v>4</v>
      </c>
      <c r="B28" s="415" t="s">
        <v>49</v>
      </c>
      <c r="C28" s="416">
        <v>88309</v>
      </c>
      <c r="D28" s="479" t="s">
        <v>1137</v>
      </c>
      <c r="E28" s="484" t="s">
        <v>1120</v>
      </c>
      <c r="F28" s="417">
        <v>8</v>
      </c>
      <c r="G28" s="497" t="s">
        <v>1138</v>
      </c>
      <c r="H28" s="395">
        <v>180</v>
      </c>
    </row>
    <row r="29" spans="1:8" ht="25.5" x14ac:dyDescent="0.25">
      <c r="A29" s="416">
        <v>5</v>
      </c>
      <c r="B29" s="415" t="s">
        <v>49</v>
      </c>
      <c r="C29" s="416">
        <v>88629</v>
      </c>
      <c r="D29" s="479" t="s">
        <v>1139</v>
      </c>
      <c r="E29" s="484" t="s">
        <v>879</v>
      </c>
      <c r="F29" s="417">
        <v>0.05</v>
      </c>
      <c r="G29" s="497" t="s">
        <v>1140</v>
      </c>
      <c r="H29" s="395">
        <v>31.81</v>
      </c>
    </row>
    <row r="30" spans="1:8" x14ac:dyDescent="0.25">
      <c r="A30" s="716"/>
      <c r="B30" s="716"/>
      <c r="C30" s="716"/>
      <c r="D30" s="716"/>
      <c r="E30" s="716"/>
      <c r="F30" s="716"/>
      <c r="G30" s="716"/>
      <c r="H30" s="716"/>
    </row>
    <row r="31" spans="1:8" x14ac:dyDescent="0.25">
      <c r="A31" s="375" t="s">
        <v>792</v>
      </c>
      <c r="B31" s="717" t="s">
        <v>557</v>
      </c>
      <c r="C31" s="717" t="s">
        <v>32</v>
      </c>
      <c r="D31" s="718" t="s">
        <v>802</v>
      </c>
      <c r="E31" s="374" t="s">
        <v>556</v>
      </c>
      <c r="F31" s="375" t="s">
        <v>110</v>
      </c>
      <c r="G31" s="377" t="s">
        <v>555</v>
      </c>
      <c r="H31" s="396">
        <v>214.92</v>
      </c>
    </row>
    <row r="32" spans="1:8" x14ac:dyDescent="0.25">
      <c r="A32" s="717" t="s">
        <v>5</v>
      </c>
      <c r="B32" s="717"/>
      <c r="C32" s="717"/>
      <c r="D32" s="719"/>
      <c r="E32" s="721" t="s">
        <v>33</v>
      </c>
      <c r="F32" s="721" t="s">
        <v>34</v>
      </c>
      <c r="G32" s="722" t="s">
        <v>842</v>
      </c>
      <c r="H32" s="722"/>
    </row>
    <row r="33" spans="1:8" ht="25.5" x14ac:dyDescent="0.25">
      <c r="A33" s="717"/>
      <c r="B33" s="717"/>
      <c r="C33" s="717"/>
      <c r="D33" s="720"/>
      <c r="E33" s="721"/>
      <c r="F33" s="721"/>
      <c r="G33" s="376" t="s">
        <v>35</v>
      </c>
      <c r="H33" s="376" t="s">
        <v>36</v>
      </c>
    </row>
    <row r="34" spans="1:8" x14ac:dyDescent="0.25">
      <c r="A34" s="416">
        <v>1</v>
      </c>
      <c r="B34" s="415" t="s">
        <v>49</v>
      </c>
      <c r="C34" s="416">
        <v>88309</v>
      </c>
      <c r="D34" s="479" t="s">
        <v>1137</v>
      </c>
      <c r="E34" s="484" t="s">
        <v>1120</v>
      </c>
      <c r="F34" s="417">
        <v>3</v>
      </c>
      <c r="G34" s="497" t="s">
        <v>1138</v>
      </c>
      <c r="H34" s="395">
        <v>67.5</v>
      </c>
    </row>
    <row r="35" spans="1:8" x14ac:dyDescent="0.25">
      <c r="A35" s="416">
        <v>2</v>
      </c>
      <c r="B35" s="415" t="s">
        <v>49</v>
      </c>
      <c r="C35" s="416">
        <v>88316</v>
      </c>
      <c r="D35" s="479" t="s">
        <v>1135</v>
      </c>
      <c r="E35" s="484" t="s">
        <v>1120</v>
      </c>
      <c r="F35" s="417">
        <v>3</v>
      </c>
      <c r="G35" s="497" t="s">
        <v>1136</v>
      </c>
      <c r="H35" s="395">
        <v>54.93</v>
      </c>
    </row>
    <row r="36" spans="1:8" x14ac:dyDescent="0.25">
      <c r="A36" s="416">
        <v>3</v>
      </c>
      <c r="B36" s="415" t="s">
        <v>49</v>
      </c>
      <c r="C36" s="416">
        <v>4500</v>
      </c>
      <c r="D36" s="479" t="s">
        <v>1141</v>
      </c>
      <c r="E36" s="484" t="s">
        <v>1142</v>
      </c>
      <c r="F36" s="417">
        <v>6</v>
      </c>
      <c r="G36" s="497">
        <v>15.35</v>
      </c>
      <c r="H36" s="395">
        <v>92.1</v>
      </c>
    </row>
    <row r="37" spans="1:8" x14ac:dyDescent="0.25">
      <c r="A37" s="416">
        <v>4</v>
      </c>
      <c r="B37" s="415" t="s">
        <v>49</v>
      </c>
      <c r="C37" s="416">
        <v>5075</v>
      </c>
      <c r="D37" s="479" t="s">
        <v>1143</v>
      </c>
      <c r="E37" s="484" t="s">
        <v>1144</v>
      </c>
      <c r="F37" s="417">
        <v>0.02</v>
      </c>
      <c r="G37" s="497">
        <v>19.97</v>
      </c>
      <c r="H37" s="395">
        <v>0.39</v>
      </c>
    </row>
    <row r="39" spans="1:8" x14ac:dyDescent="0.25">
      <c r="A39" s="375" t="s">
        <v>794</v>
      </c>
      <c r="B39" s="717" t="s">
        <v>557</v>
      </c>
      <c r="C39" s="717" t="s">
        <v>32</v>
      </c>
      <c r="D39" s="718" t="s">
        <v>830</v>
      </c>
      <c r="E39" s="374" t="s">
        <v>556</v>
      </c>
      <c r="F39" s="375" t="s">
        <v>38</v>
      </c>
      <c r="G39" s="377" t="s">
        <v>555</v>
      </c>
      <c r="H39" s="396">
        <v>87.25</v>
      </c>
    </row>
    <row r="40" spans="1:8" x14ac:dyDescent="0.25">
      <c r="A40" s="717" t="s">
        <v>5</v>
      </c>
      <c r="B40" s="717"/>
      <c r="C40" s="717"/>
      <c r="D40" s="719"/>
      <c r="E40" s="721" t="s">
        <v>33</v>
      </c>
      <c r="F40" s="721" t="s">
        <v>34</v>
      </c>
      <c r="G40" s="722" t="s">
        <v>842</v>
      </c>
      <c r="H40" s="722"/>
    </row>
    <row r="41" spans="1:8" ht="25.5" x14ac:dyDescent="0.25">
      <c r="A41" s="717"/>
      <c r="B41" s="717"/>
      <c r="C41" s="717"/>
      <c r="D41" s="720"/>
      <c r="E41" s="721"/>
      <c r="F41" s="721"/>
      <c r="G41" s="376" t="s">
        <v>35</v>
      </c>
      <c r="H41" s="376" t="s">
        <v>36</v>
      </c>
    </row>
    <row r="42" spans="1:8" ht="38.25" x14ac:dyDescent="0.25">
      <c r="A42" s="416">
        <v>1</v>
      </c>
      <c r="B42" s="415" t="s">
        <v>49</v>
      </c>
      <c r="C42" s="416">
        <v>94990</v>
      </c>
      <c r="D42" s="479" t="s">
        <v>1145</v>
      </c>
      <c r="E42" s="484" t="s">
        <v>879</v>
      </c>
      <c r="F42" s="417">
        <v>0.12</v>
      </c>
      <c r="G42" s="497" t="s">
        <v>1146</v>
      </c>
      <c r="H42" s="395">
        <v>87.25</v>
      </c>
    </row>
    <row r="44" spans="1:8" x14ac:dyDescent="0.25">
      <c r="A44" s="375" t="s">
        <v>796</v>
      </c>
      <c r="B44" s="717" t="s">
        <v>557</v>
      </c>
      <c r="C44" s="717" t="s">
        <v>32</v>
      </c>
      <c r="D44" s="718" t="s">
        <v>843</v>
      </c>
      <c r="E44" s="374" t="s">
        <v>556</v>
      </c>
      <c r="F44" s="375" t="s">
        <v>38</v>
      </c>
      <c r="G44" s="377" t="s">
        <v>555</v>
      </c>
      <c r="H44" s="396">
        <v>925.78</v>
      </c>
    </row>
    <row r="45" spans="1:8" x14ac:dyDescent="0.25">
      <c r="A45" s="717" t="s">
        <v>5</v>
      </c>
      <c r="B45" s="717"/>
      <c r="C45" s="717"/>
      <c r="D45" s="719"/>
      <c r="E45" s="721" t="s">
        <v>33</v>
      </c>
      <c r="F45" s="721" t="s">
        <v>34</v>
      </c>
      <c r="G45" s="722" t="s">
        <v>842</v>
      </c>
      <c r="H45" s="722"/>
    </row>
    <row r="46" spans="1:8" ht="25.5" x14ac:dyDescent="0.25">
      <c r="A46" s="717"/>
      <c r="B46" s="717"/>
      <c r="C46" s="717"/>
      <c r="D46" s="720"/>
      <c r="E46" s="721"/>
      <c r="F46" s="721"/>
      <c r="G46" s="376" t="s">
        <v>35</v>
      </c>
      <c r="H46" s="376" t="s">
        <v>36</v>
      </c>
    </row>
    <row r="47" spans="1:8" x14ac:dyDescent="0.25">
      <c r="A47" s="416">
        <v>1</v>
      </c>
      <c r="B47" s="415" t="s">
        <v>49</v>
      </c>
      <c r="C47" s="511">
        <v>88317</v>
      </c>
      <c r="D47" s="479" t="s">
        <v>1147</v>
      </c>
      <c r="E47" s="484" t="s">
        <v>1120</v>
      </c>
      <c r="F47" s="417">
        <v>0.80300000000000005</v>
      </c>
      <c r="G47" s="497" t="s">
        <v>1148</v>
      </c>
      <c r="H47" s="395">
        <v>19.32</v>
      </c>
    </row>
    <row r="48" spans="1:8" x14ac:dyDescent="0.25">
      <c r="A48" s="416">
        <v>2</v>
      </c>
      <c r="B48" s="415" t="s">
        <v>49</v>
      </c>
      <c r="C48" s="511">
        <v>88315</v>
      </c>
      <c r="D48" s="479" t="s">
        <v>1149</v>
      </c>
      <c r="E48" s="484" t="s">
        <v>1120</v>
      </c>
      <c r="F48" s="417">
        <v>0.8</v>
      </c>
      <c r="G48" s="497" t="s">
        <v>1150</v>
      </c>
      <c r="H48" s="395">
        <v>18.149999999999999</v>
      </c>
    </row>
    <row r="49" spans="1:8" x14ac:dyDescent="0.25">
      <c r="A49" s="416">
        <v>3</v>
      </c>
      <c r="B49" s="415" t="s">
        <v>49</v>
      </c>
      <c r="C49" s="511">
        <v>88243</v>
      </c>
      <c r="D49" s="479" t="s">
        <v>1151</v>
      </c>
      <c r="E49" s="484" t="s">
        <v>1120</v>
      </c>
      <c r="F49" s="417">
        <v>0.5</v>
      </c>
      <c r="G49" s="497" t="s">
        <v>1152</v>
      </c>
      <c r="H49" s="395">
        <v>9.5</v>
      </c>
    </row>
    <row r="50" spans="1:8" x14ac:dyDescent="0.25">
      <c r="A50" s="416">
        <v>4</v>
      </c>
      <c r="B50" s="415" t="s">
        <v>49</v>
      </c>
      <c r="C50" s="511">
        <v>88251</v>
      </c>
      <c r="D50" s="479" t="s">
        <v>1153</v>
      </c>
      <c r="E50" s="484" t="s">
        <v>1120</v>
      </c>
      <c r="F50" s="417">
        <v>0.5</v>
      </c>
      <c r="G50" s="497" t="s">
        <v>1154</v>
      </c>
      <c r="H50" s="395">
        <v>9.3699999999999992</v>
      </c>
    </row>
    <row r="51" spans="1:8" x14ac:dyDescent="0.25">
      <c r="A51" s="416">
        <v>5</v>
      </c>
      <c r="B51" s="415" t="s">
        <v>49</v>
      </c>
      <c r="C51" s="511">
        <v>88316</v>
      </c>
      <c r="D51" s="479" t="s">
        <v>1135</v>
      </c>
      <c r="E51" s="484" t="s">
        <v>1120</v>
      </c>
      <c r="F51" s="417">
        <v>0.5</v>
      </c>
      <c r="G51" s="497" t="s">
        <v>1136</v>
      </c>
      <c r="H51" s="395">
        <v>9.15</v>
      </c>
    </row>
    <row r="52" spans="1:8" ht="38.25" x14ac:dyDescent="0.25">
      <c r="A52" s="416">
        <v>6</v>
      </c>
      <c r="B52" s="415" t="s">
        <v>49</v>
      </c>
      <c r="C52" s="511">
        <v>37562</v>
      </c>
      <c r="D52" s="479" t="s">
        <v>1155</v>
      </c>
      <c r="E52" s="484" t="s">
        <v>1134</v>
      </c>
      <c r="F52" s="417">
        <v>1</v>
      </c>
      <c r="G52" s="497">
        <v>860.29</v>
      </c>
      <c r="H52" s="395">
        <v>860.29</v>
      </c>
    </row>
    <row r="54" spans="1:8" x14ac:dyDescent="0.25">
      <c r="A54" s="375" t="s">
        <v>797</v>
      </c>
      <c r="B54" s="717" t="s">
        <v>557</v>
      </c>
      <c r="C54" s="717" t="s">
        <v>32</v>
      </c>
      <c r="D54" s="718" t="s">
        <v>849</v>
      </c>
      <c r="E54" s="374" t="s">
        <v>556</v>
      </c>
      <c r="F54" s="375" t="s">
        <v>38</v>
      </c>
      <c r="G54" s="377" t="s">
        <v>555</v>
      </c>
      <c r="H54" s="396">
        <v>107.25999999999999</v>
      </c>
    </row>
    <row r="55" spans="1:8" x14ac:dyDescent="0.25">
      <c r="A55" s="717" t="s">
        <v>5</v>
      </c>
      <c r="B55" s="717"/>
      <c r="C55" s="717"/>
      <c r="D55" s="719"/>
      <c r="E55" s="721" t="s">
        <v>33</v>
      </c>
      <c r="F55" s="721" t="s">
        <v>34</v>
      </c>
      <c r="G55" s="722" t="s">
        <v>842</v>
      </c>
      <c r="H55" s="722"/>
    </row>
    <row r="56" spans="1:8" ht="25.5" x14ac:dyDescent="0.25">
      <c r="A56" s="717"/>
      <c r="B56" s="717"/>
      <c r="C56" s="717"/>
      <c r="D56" s="720"/>
      <c r="E56" s="721"/>
      <c r="F56" s="721"/>
      <c r="G56" s="376" t="s">
        <v>35</v>
      </c>
      <c r="H56" s="376" t="s">
        <v>36</v>
      </c>
    </row>
    <row r="57" spans="1:8" x14ac:dyDescent="0.25">
      <c r="A57" s="416">
        <v>1</v>
      </c>
      <c r="B57" s="415" t="s">
        <v>49</v>
      </c>
      <c r="C57" s="511">
        <v>88316</v>
      </c>
      <c r="D57" s="479" t="s">
        <v>1135</v>
      </c>
      <c r="E57" s="484" t="s">
        <v>1120</v>
      </c>
      <c r="F57" s="417">
        <v>0.06</v>
      </c>
      <c r="G57" s="497" t="s">
        <v>1136</v>
      </c>
      <c r="H57" s="395">
        <v>1.0900000000000001</v>
      </c>
    </row>
    <row r="58" spans="1:8" x14ac:dyDescent="0.25">
      <c r="A58" s="416">
        <v>2</v>
      </c>
      <c r="B58" s="415" t="s">
        <v>49</v>
      </c>
      <c r="C58" s="511">
        <v>88323</v>
      </c>
      <c r="D58" s="479" t="s">
        <v>1156</v>
      </c>
      <c r="E58" s="484" t="s">
        <v>1120</v>
      </c>
      <c r="F58" s="417">
        <v>5.6000000000000001E-2</v>
      </c>
      <c r="G58" s="497" t="s">
        <v>1157</v>
      </c>
      <c r="H58" s="395">
        <v>1.23</v>
      </c>
    </row>
    <row r="59" spans="1:8" ht="25.5" x14ac:dyDescent="0.25">
      <c r="A59" s="416">
        <v>3</v>
      </c>
      <c r="B59" s="415" t="s">
        <v>49</v>
      </c>
      <c r="C59" s="511">
        <v>93281</v>
      </c>
      <c r="D59" s="479" t="s">
        <v>1158</v>
      </c>
      <c r="E59" s="484" t="s">
        <v>1159</v>
      </c>
      <c r="F59" s="417">
        <v>8.9999999999999998E-4</v>
      </c>
      <c r="G59" s="497" t="s">
        <v>1160</v>
      </c>
      <c r="H59" s="395">
        <v>0.02</v>
      </c>
    </row>
    <row r="60" spans="1:8" ht="25.5" x14ac:dyDescent="0.25">
      <c r="A60" s="416">
        <v>4</v>
      </c>
      <c r="B60" s="415" t="s">
        <v>49</v>
      </c>
      <c r="C60" s="511">
        <v>93282</v>
      </c>
      <c r="D60" s="479" t="s">
        <v>1161</v>
      </c>
      <c r="E60" s="484" t="s">
        <v>1162</v>
      </c>
      <c r="F60" s="417">
        <v>1.1999999999999999E-3</v>
      </c>
      <c r="G60" s="497" t="s">
        <v>1163</v>
      </c>
      <c r="H60" s="395">
        <v>0.02</v>
      </c>
    </row>
    <row r="61" spans="1:8" ht="38.25" x14ac:dyDescent="0.25">
      <c r="A61" s="416">
        <v>5</v>
      </c>
      <c r="B61" s="415" t="s">
        <v>49</v>
      </c>
      <c r="C61" s="511">
        <v>11029</v>
      </c>
      <c r="D61" s="479" t="s">
        <v>1164</v>
      </c>
      <c r="E61" s="484" t="s">
        <v>1165</v>
      </c>
      <c r="F61" s="417">
        <v>4.1500000000000004</v>
      </c>
      <c r="G61" s="497">
        <v>1.72</v>
      </c>
      <c r="H61" s="395">
        <v>7.13</v>
      </c>
    </row>
    <row r="62" spans="1:8" ht="25.5" x14ac:dyDescent="0.25">
      <c r="A62" s="416">
        <v>6</v>
      </c>
      <c r="B62" s="415" t="s">
        <v>96</v>
      </c>
      <c r="C62" s="511">
        <v>5109</v>
      </c>
      <c r="D62" s="479" t="s">
        <v>850</v>
      </c>
      <c r="E62" s="484" t="s">
        <v>38</v>
      </c>
      <c r="F62" s="417">
        <v>1.1399999999999999</v>
      </c>
      <c r="G62" s="497">
        <v>85.77</v>
      </c>
      <c r="H62" s="395">
        <v>97.77</v>
      </c>
    </row>
  </sheetData>
  <autoFilter ref="B1:B30" xr:uid="{00000000-0009-0000-0000-000008000000}"/>
  <mergeCells count="58">
    <mergeCell ref="A55:A56"/>
    <mergeCell ref="E55:E56"/>
    <mergeCell ref="F55:F56"/>
    <mergeCell ref="G55:H55"/>
    <mergeCell ref="G40:H40"/>
    <mergeCell ref="A45:A46"/>
    <mergeCell ref="E45:E46"/>
    <mergeCell ref="F45:F46"/>
    <mergeCell ref="G45:H45"/>
    <mergeCell ref="B54:B56"/>
    <mergeCell ref="C54:C56"/>
    <mergeCell ref="B44:B46"/>
    <mergeCell ref="C44:C46"/>
    <mergeCell ref="D44:D46"/>
    <mergeCell ref="D54:D56"/>
    <mergeCell ref="A30:H30"/>
    <mergeCell ref="A40:A41"/>
    <mergeCell ref="E32:E33"/>
    <mergeCell ref="F32:F33"/>
    <mergeCell ref="G32:H32"/>
    <mergeCell ref="B39:B41"/>
    <mergeCell ref="C39:C41"/>
    <mergeCell ref="D39:D41"/>
    <mergeCell ref="E40:E41"/>
    <mergeCell ref="F40:F41"/>
    <mergeCell ref="B31:B33"/>
    <mergeCell ref="C31:C33"/>
    <mergeCell ref="D31:D33"/>
    <mergeCell ref="A32:A33"/>
    <mergeCell ref="A17:A18"/>
    <mergeCell ref="E17:E18"/>
    <mergeCell ref="A21:H21"/>
    <mergeCell ref="B22:B24"/>
    <mergeCell ref="C22:C24"/>
    <mergeCell ref="D22:D24"/>
    <mergeCell ref="A23:A24"/>
    <mergeCell ref="F23:F24"/>
    <mergeCell ref="G23:H23"/>
    <mergeCell ref="E23:E24"/>
    <mergeCell ref="F17:F18"/>
    <mergeCell ref="G17:H17"/>
    <mergeCell ref="B16:B18"/>
    <mergeCell ref="C16:C18"/>
    <mergeCell ref="D16:D18"/>
    <mergeCell ref="D1:H1"/>
    <mergeCell ref="D2:H2"/>
    <mergeCell ref="D3:H3"/>
    <mergeCell ref="A4:H4"/>
    <mergeCell ref="G7:H8"/>
    <mergeCell ref="A9:H9"/>
    <mergeCell ref="A15:H15"/>
    <mergeCell ref="B10:B12"/>
    <mergeCell ref="C10:C12"/>
    <mergeCell ref="D10:D12"/>
    <mergeCell ref="A11:A12"/>
    <mergeCell ref="E11:E12"/>
    <mergeCell ref="F11:F12"/>
    <mergeCell ref="G11:H11"/>
  </mergeCells>
  <dataValidations disablePrompts="1" count="2">
    <dataValidation type="list" allowBlank="1" showInputMessage="1" showErrorMessage="1" sqref="F10 F16 F22 F31 F39 F44 F54" xr:uid="{00000000-0002-0000-0800-000000000000}">
      <formula1>" UN,M,M3,M2,MCJ,TXKM,T,M3XKM"</formula1>
    </dataValidation>
    <dataValidation type="list" allowBlank="1" showInputMessage="1" showErrorMessage="1" sqref="B13:B14" xr:uid="{00000000-0002-0000-0800-000001000000}">
      <formula1>"SINAPI,AGESUL,SBC,COTAÇÃO"</formula1>
    </dataValidation>
  </dataValidations>
  <printOptions horizontalCentered="1"/>
  <pageMargins left="0.25" right="0.25" top="0.75" bottom="0.75" header="0.3" footer="0.3"/>
  <pageSetup paperSize="9" scale="62" fitToHeight="0" orientation="portrait" horizontalDpi="4294967292" verticalDpi="300" r:id="rId1"/>
  <headerFooter>
    <oddFooter>Página &amp;P de &amp;N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79998168889431442"/>
    <pageSetUpPr fitToPage="1"/>
  </sheetPr>
  <dimension ref="A1:G59"/>
  <sheetViews>
    <sheetView topLeftCell="A7" workbookViewId="0">
      <selection activeCell="D17" sqref="D17:E17"/>
    </sheetView>
  </sheetViews>
  <sheetFormatPr defaultColWidth="9.140625" defaultRowHeight="12.75" x14ac:dyDescent="0.2"/>
  <cols>
    <col min="1" max="1" width="21.28515625" style="45" customWidth="1"/>
    <col min="2" max="2" width="45.7109375" style="45" customWidth="1"/>
    <col min="3" max="3" width="22.5703125" style="45" customWidth="1"/>
    <col min="4" max="4" width="14.5703125" style="132" customWidth="1"/>
    <col min="5" max="5" width="18.7109375" style="133" customWidth="1"/>
    <col min="6" max="6" width="15.140625" style="45" customWidth="1"/>
    <col min="7" max="16384" width="9.140625" style="45"/>
  </cols>
  <sheetData>
    <row r="1" spans="1:7" customFormat="1" ht="15" x14ac:dyDescent="0.25">
      <c r="A1" s="22"/>
      <c r="B1" s="372" t="s">
        <v>1</v>
      </c>
      <c r="C1" s="344"/>
      <c r="D1" s="344"/>
      <c r="E1" s="345"/>
    </row>
    <row r="2" spans="1:7" customFormat="1" ht="15.75" x14ac:dyDescent="0.25">
      <c r="A2" s="23"/>
      <c r="B2" s="292" t="s">
        <v>325</v>
      </c>
      <c r="C2" s="293"/>
      <c r="D2" s="293"/>
      <c r="E2" s="294"/>
    </row>
    <row r="3" spans="1:7" customFormat="1" ht="15" x14ac:dyDescent="0.25">
      <c r="A3" s="24"/>
      <c r="B3" s="372" t="s">
        <v>29</v>
      </c>
      <c r="C3" s="344"/>
      <c r="D3" s="344"/>
      <c r="E3" s="345"/>
    </row>
    <row r="4" spans="1:7" customFormat="1" ht="20.45" customHeight="1" x14ac:dyDescent="0.25">
      <c r="A4" s="735" t="s">
        <v>171</v>
      </c>
      <c r="B4" s="736"/>
      <c r="C4" s="736"/>
      <c r="D4" s="736"/>
      <c r="E4" s="737"/>
    </row>
    <row r="5" spans="1:7" customFormat="1" ht="14.45" customHeight="1" x14ac:dyDescent="0.25">
      <c r="A5" s="39" t="s">
        <v>185</v>
      </c>
      <c r="B5" s="302" t="s">
        <v>805</v>
      </c>
      <c r="C5" s="40"/>
      <c r="D5" s="738" t="s">
        <v>40</v>
      </c>
      <c r="E5" s="739"/>
    </row>
    <row r="6" spans="1:7" customFormat="1" ht="15" x14ac:dyDescent="0.25">
      <c r="A6" s="39" t="s">
        <v>2</v>
      </c>
      <c r="B6" s="302" t="s">
        <v>336</v>
      </c>
      <c r="C6" s="347"/>
      <c r="D6" s="369"/>
      <c r="E6" s="115"/>
      <c r="F6" s="33"/>
      <c r="G6" s="295"/>
    </row>
    <row r="7" spans="1:7" customFormat="1" ht="14.45" customHeight="1" x14ac:dyDescent="0.25">
      <c r="A7" s="39" t="s">
        <v>3</v>
      </c>
      <c r="B7" s="302" t="s">
        <v>806</v>
      </c>
      <c r="C7" s="40"/>
      <c r="D7" s="740" t="s">
        <v>779</v>
      </c>
      <c r="E7" s="741"/>
    </row>
    <row r="8" spans="1:7" customFormat="1" ht="15" x14ac:dyDescent="0.25">
      <c r="A8" s="27" t="s">
        <v>64</v>
      </c>
      <c r="B8" s="373" t="s">
        <v>864</v>
      </c>
      <c r="C8" s="346"/>
      <c r="D8" s="742"/>
      <c r="E8" s="743"/>
    </row>
    <row r="9" spans="1:7" customFormat="1" ht="15" x14ac:dyDescent="0.25">
      <c r="A9" s="27"/>
      <c r="B9" s="346"/>
      <c r="C9" s="346"/>
      <c r="D9" s="369"/>
      <c r="E9" s="116"/>
      <c r="F9" s="296"/>
      <c r="G9" s="296"/>
    </row>
    <row r="10" spans="1:7" ht="14.25" customHeight="1" x14ac:dyDescent="0.2">
      <c r="A10" s="343" t="s">
        <v>172</v>
      </c>
      <c r="B10" s="343" t="s">
        <v>173</v>
      </c>
      <c r="C10" s="343" t="s">
        <v>174</v>
      </c>
      <c r="D10" s="343" t="s">
        <v>175</v>
      </c>
      <c r="E10" s="343" t="s">
        <v>176</v>
      </c>
      <c r="F10" s="118"/>
    </row>
    <row r="11" spans="1:7" ht="14.25" customHeight="1" x14ac:dyDescent="0.2">
      <c r="A11" s="117" t="s">
        <v>177</v>
      </c>
      <c r="B11" s="478" t="s">
        <v>765</v>
      </c>
      <c r="C11" s="478" t="s">
        <v>766</v>
      </c>
      <c r="D11" s="351" t="s">
        <v>767</v>
      </c>
      <c r="E11" s="351" t="s">
        <v>768</v>
      </c>
      <c r="F11" s="118"/>
    </row>
    <row r="12" spans="1:7" ht="14.25" customHeight="1" x14ac:dyDescent="0.2">
      <c r="A12" s="117" t="s">
        <v>178</v>
      </c>
      <c r="B12" s="478" t="s">
        <v>769</v>
      </c>
      <c r="C12" s="478" t="s">
        <v>770</v>
      </c>
      <c r="D12" s="351" t="s">
        <v>771</v>
      </c>
      <c r="E12" s="351" t="s">
        <v>772</v>
      </c>
      <c r="F12" s="118"/>
    </row>
    <row r="13" spans="1:7" ht="15" customHeight="1" x14ac:dyDescent="0.2">
      <c r="A13" s="117" t="s">
        <v>179</v>
      </c>
      <c r="B13" s="478" t="s">
        <v>773</v>
      </c>
      <c r="C13" s="478" t="s">
        <v>774</v>
      </c>
      <c r="D13" s="351" t="s">
        <v>775</v>
      </c>
      <c r="E13" s="351" t="s">
        <v>776</v>
      </c>
      <c r="F13" s="118"/>
    </row>
    <row r="14" spans="1:7" x14ac:dyDescent="0.2">
      <c r="A14" s="744"/>
      <c r="B14" s="745"/>
      <c r="C14" s="745"/>
      <c r="D14" s="745"/>
      <c r="E14" s="746"/>
      <c r="F14" s="118"/>
    </row>
    <row r="15" spans="1:7" x14ac:dyDescent="0.2">
      <c r="A15" s="119" t="s">
        <v>32</v>
      </c>
      <c r="B15" s="120" t="s">
        <v>44</v>
      </c>
      <c r="C15" s="121" t="s">
        <v>33</v>
      </c>
      <c r="D15" s="121" t="s">
        <v>180</v>
      </c>
      <c r="E15" s="121" t="s">
        <v>181</v>
      </c>
    </row>
    <row r="16" spans="1:7" ht="105" x14ac:dyDescent="0.2">
      <c r="A16" s="122" t="s">
        <v>820</v>
      </c>
      <c r="B16" s="123" t="s">
        <v>821</v>
      </c>
      <c r="C16" s="124" t="s">
        <v>38</v>
      </c>
      <c r="D16" s="125">
        <v>45321</v>
      </c>
      <c r="E16" s="126">
        <v>356.66</v>
      </c>
    </row>
    <row r="17" spans="1:5" x14ac:dyDescent="0.2">
      <c r="A17" s="127" t="s">
        <v>182</v>
      </c>
      <c r="B17" s="750" t="s">
        <v>183</v>
      </c>
      <c r="C17" s="750"/>
      <c r="D17" s="751" t="s">
        <v>171</v>
      </c>
      <c r="E17" s="751"/>
    </row>
    <row r="18" spans="1:5" x14ac:dyDescent="0.2">
      <c r="A18" s="117" t="s">
        <v>177</v>
      </c>
      <c r="B18" s="752" t="s">
        <v>766</v>
      </c>
      <c r="C18" s="752"/>
      <c r="D18" s="749">
        <v>328.33</v>
      </c>
      <c r="E18" s="749"/>
    </row>
    <row r="19" spans="1:5" x14ac:dyDescent="0.2">
      <c r="A19" s="117" t="s">
        <v>178</v>
      </c>
      <c r="B19" s="753" t="s">
        <v>770</v>
      </c>
      <c r="C19" s="754"/>
      <c r="D19" s="749">
        <v>356.66</v>
      </c>
      <c r="E19" s="749"/>
    </row>
    <row r="20" spans="1:5" x14ac:dyDescent="0.2">
      <c r="A20" s="117" t="s">
        <v>179</v>
      </c>
      <c r="B20" s="747" t="s">
        <v>774</v>
      </c>
      <c r="C20" s="748"/>
      <c r="D20" s="749">
        <v>486.92</v>
      </c>
      <c r="E20" s="749"/>
    </row>
    <row r="21" spans="1:5" x14ac:dyDescent="0.2">
      <c r="A21" s="128"/>
      <c r="B21" s="129"/>
      <c r="C21" s="129"/>
      <c r="D21" s="130"/>
      <c r="E21" s="131"/>
    </row>
    <row r="22" spans="1:5" x14ac:dyDescent="0.2">
      <c r="E22" s="45"/>
    </row>
    <row r="23" spans="1:5" x14ac:dyDescent="0.2">
      <c r="E23" s="45"/>
    </row>
    <row r="24" spans="1:5" x14ac:dyDescent="0.2">
      <c r="E24" s="45"/>
    </row>
    <row r="25" spans="1:5" x14ac:dyDescent="0.2">
      <c r="E25" s="45"/>
    </row>
    <row r="26" spans="1:5" x14ac:dyDescent="0.2">
      <c r="E26" s="45"/>
    </row>
    <row r="27" spans="1:5" x14ac:dyDescent="0.2">
      <c r="E27" s="45"/>
    </row>
    <row r="28" spans="1:5" x14ac:dyDescent="0.2">
      <c r="E28" s="45"/>
    </row>
    <row r="29" spans="1:5" x14ac:dyDescent="0.2">
      <c r="E29" s="45"/>
    </row>
    <row r="30" spans="1:5" x14ac:dyDescent="0.2">
      <c r="E30" s="45"/>
    </row>
    <row r="31" spans="1:5" x14ac:dyDescent="0.2">
      <c r="E31" s="45"/>
    </row>
    <row r="32" spans="1:5" x14ac:dyDescent="0.2">
      <c r="E32" s="45"/>
    </row>
    <row r="33" spans="5:5" x14ac:dyDescent="0.2">
      <c r="E33" s="45"/>
    </row>
    <row r="34" spans="5:5" x14ac:dyDescent="0.2">
      <c r="E34" s="45"/>
    </row>
    <row r="35" spans="5:5" x14ac:dyDescent="0.2">
      <c r="E35" s="45"/>
    </row>
    <row r="36" spans="5:5" x14ac:dyDescent="0.2">
      <c r="E36" s="45"/>
    </row>
    <row r="37" spans="5:5" x14ac:dyDescent="0.2">
      <c r="E37" s="45"/>
    </row>
    <row r="38" spans="5:5" x14ac:dyDescent="0.2">
      <c r="E38" s="45"/>
    </row>
    <row r="39" spans="5:5" x14ac:dyDescent="0.2">
      <c r="E39" s="45"/>
    </row>
    <row r="40" spans="5:5" x14ac:dyDescent="0.2">
      <c r="E40" s="45"/>
    </row>
    <row r="41" spans="5:5" x14ac:dyDescent="0.2">
      <c r="E41" s="45"/>
    </row>
    <row r="42" spans="5:5" x14ac:dyDescent="0.2">
      <c r="E42" s="45"/>
    </row>
    <row r="43" spans="5:5" x14ac:dyDescent="0.2">
      <c r="E43" s="45"/>
    </row>
    <row r="44" spans="5:5" x14ac:dyDescent="0.2">
      <c r="E44" s="45"/>
    </row>
    <row r="45" spans="5:5" x14ac:dyDescent="0.2">
      <c r="E45" s="45"/>
    </row>
    <row r="46" spans="5:5" x14ac:dyDescent="0.2">
      <c r="E46" s="45"/>
    </row>
    <row r="47" spans="5:5" x14ac:dyDescent="0.2">
      <c r="E47" s="45"/>
    </row>
    <row r="48" spans="5:5" x14ac:dyDescent="0.2">
      <c r="E48" s="45"/>
    </row>
    <row r="49" spans="5:5" x14ac:dyDescent="0.2">
      <c r="E49" s="45"/>
    </row>
    <row r="50" spans="5:5" x14ac:dyDescent="0.2">
      <c r="E50" s="45"/>
    </row>
    <row r="51" spans="5:5" x14ac:dyDescent="0.2">
      <c r="E51" s="45"/>
    </row>
    <row r="52" spans="5:5" x14ac:dyDescent="0.2">
      <c r="E52" s="45"/>
    </row>
    <row r="53" spans="5:5" x14ac:dyDescent="0.2">
      <c r="E53" s="45"/>
    </row>
    <row r="54" spans="5:5" x14ac:dyDescent="0.2">
      <c r="E54" s="45"/>
    </row>
    <row r="55" spans="5:5" x14ac:dyDescent="0.2">
      <c r="E55" s="45"/>
    </row>
    <row r="56" spans="5:5" x14ac:dyDescent="0.2">
      <c r="E56" s="45"/>
    </row>
    <row r="57" spans="5:5" x14ac:dyDescent="0.2">
      <c r="E57" s="45"/>
    </row>
    <row r="58" spans="5:5" x14ac:dyDescent="0.2">
      <c r="E58" s="45"/>
    </row>
    <row r="59" spans="5:5" x14ac:dyDescent="0.2">
      <c r="E59" s="45"/>
    </row>
  </sheetData>
  <dataConsolidate/>
  <mergeCells count="12">
    <mergeCell ref="A4:E4"/>
    <mergeCell ref="D5:E5"/>
    <mergeCell ref="D7:E8"/>
    <mergeCell ref="A14:E14"/>
    <mergeCell ref="B20:C20"/>
    <mergeCell ref="D20:E20"/>
    <mergeCell ref="B17:C17"/>
    <mergeCell ref="D17:E17"/>
    <mergeCell ref="B18:C18"/>
    <mergeCell ref="D18:E18"/>
    <mergeCell ref="B19:C19"/>
    <mergeCell ref="D19:E19"/>
  </mergeCells>
  <phoneticPr fontId="2" type="noConversion"/>
  <dataValidations count="2">
    <dataValidation type="list" allowBlank="1" showInputMessage="1" showErrorMessage="1" sqref="A18:A20" xr:uid="{00000000-0002-0000-0900-000000000000}">
      <formula1>$A$11:$A$13</formula1>
    </dataValidation>
    <dataValidation type="list" allowBlank="1" showInputMessage="1" showErrorMessage="1" sqref="A21" xr:uid="{00000000-0002-0000-0900-000001000000}">
      <formula1>#REF!</formula1>
    </dataValidation>
  </dataValidations>
  <printOptions horizontalCentered="1"/>
  <pageMargins left="0.39370078740157483" right="0.39370078740157483" top="0.31496062992125984" bottom="0.31496062992125984" header="0.31496062992125984" footer="0.15748031496062992"/>
  <pageSetup paperSize="9" scale="77" fitToHeight="0" orientation="portrait" r:id="rId1"/>
  <headerFooter>
    <oddFooter>Página &amp;P de &amp;N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79998168889431442"/>
    <pageSetUpPr fitToPage="1"/>
  </sheetPr>
  <dimension ref="A1:F51"/>
  <sheetViews>
    <sheetView workbookViewId="0">
      <selection sqref="A1:XFD1048576"/>
    </sheetView>
  </sheetViews>
  <sheetFormatPr defaultColWidth="8.85546875" defaultRowHeight="12.75" x14ac:dyDescent="0.2"/>
  <cols>
    <col min="1" max="1" width="21.28515625" style="6" customWidth="1"/>
    <col min="2" max="2" width="21.85546875" style="6" customWidth="1"/>
    <col min="3" max="3" width="18.28515625" style="6" customWidth="1"/>
    <col min="4" max="4" width="23.5703125" style="6" customWidth="1"/>
    <col min="5" max="5" width="16.140625" style="6" customWidth="1"/>
    <col min="6" max="6" width="9.5703125" style="6" customWidth="1"/>
    <col min="7" max="9" width="8.85546875" style="6"/>
    <col min="10" max="10" width="13.85546875" style="6" customWidth="1"/>
    <col min="11" max="16384" width="8.85546875" style="6"/>
  </cols>
  <sheetData>
    <row r="1" spans="1:6" ht="13.15" customHeight="1" x14ac:dyDescent="0.2">
      <c r="A1" s="15"/>
      <c r="B1" s="774" t="s">
        <v>1</v>
      </c>
      <c r="C1" s="775"/>
      <c r="D1" s="775"/>
      <c r="E1" s="775"/>
      <c r="F1" s="776"/>
    </row>
    <row r="2" spans="1:6" ht="13.9" customHeight="1" x14ac:dyDescent="0.2">
      <c r="A2" s="7"/>
      <c r="B2" s="777" t="s">
        <v>325</v>
      </c>
      <c r="C2" s="778"/>
      <c r="D2" s="778"/>
      <c r="E2" s="778"/>
      <c r="F2" s="779"/>
    </row>
    <row r="3" spans="1:6" ht="13.15" customHeight="1" x14ac:dyDescent="0.2">
      <c r="A3" s="7"/>
      <c r="B3" s="780" t="s">
        <v>29</v>
      </c>
      <c r="C3" s="781"/>
      <c r="D3" s="781"/>
      <c r="E3" s="781"/>
      <c r="F3" s="782"/>
    </row>
    <row r="4" spans="1:6" ht="20.25" x14ac:dyDescent="0.2">
      <c r="A4" s="765" t="s">
        <v>777</v>
      </c>
      <c r="B4" s="765"/>
      <c r="C4" s="765"/>
      <c r="D4" s="765"/>
      <c r="E4" s="765"/>
      <c r="F4" s="765"/>
    </row>
    <row r="5" spans="1:6" ht="23.25" customHeight="1" x14ac:dyDescent="0.2">
      <c r="A5" s="28" t="s">
        <v>61</v>
      </c>
      <c r="B5" s="783" t="s">
        <v>805</v>
      </c>
      <c r="C5" s="784"/>
      <c r="D5" s="785"/>
      <c r="E5" s="266" t="s">
        <v>40</v>
      </c>
      <c r="F5" s="304"/>
    </row>
    <row r="6" spans="1:6" ht="12.6" customHeight="1" x14ac:dyDescent="0.2">
      <c r="A6" s="28" t="s">
        <v>2</v>
      </c>
      <c r="B6" s="786" t="s">
        <v>336</v>
      </c>
      <c r="C6" s="787"/>
      <c r="D6" s="788"/>
      <c r="E6" s="768"/>
      <c r="F6" s="769"/>
    </row>
    <row r="7" spans="1:6" ht="12.6" customHeight="1" x14ac:dyDescent="0.2">
      <c r="A7" s="28" t="s">
        <v>3</v>
      </c>
      <c r="B7" s="786" t="s">
        <v>806</v>
      </c>
      <c r="C7" s="787"/>
      <c r="D7" s="788"/>
      <c r="E7" s="770" t="s">
        <v>779</v>
      </c>
      <c r="F7" s="771"/>
    </row>
    <row r="8" spans="1:6" ht="18" customHeight="1" x14ac:dyDescent="0.2">
      <c r="A8" s="28" t="s">
        <v>64</v>
      </c>
      <c r="B8" s="789" t="s">
        <v>864</v>
      </c>
      <c r="C8" s="789"/>
      <c r="D8" s="790"/>
      <c r="E8" s="772"/>
      <c r="F8" s="773"/>
    </row>
    <row r="9" spans="1:6" ht="4.1500000000000004" customHeight="1" x14ac:dyDescent="0.2">
      <c r="A9" s="755"/>
      <c r="B9" s="756"/>
      <c r="C9" s="756"/>
      <c r="D9" s="756"/>
      <c r="E9" s="756"/>
      <c r="F9" s="9"/>
    </row>
    <row r="10" spans="1:6" ht="24" customHeight="1" x14ac:dyDescent="0.2">
      <c r="A10" s="8" t="s">
        <v>21</v>
      </c>
      <c r="B10" s="757" t="s">
        <v>337</v>
      </c>
      <c r="C10" s="758"/>
      <c r="D10" s="758"/>
      <c r="E10" s="758"/>
      <c r="F10" s="759"/>
    </row>
    <row r="11" spans="1:6" x14ac:dyDescent="0.2">
      <c r="A11" s="10"/>
      <c r="B11" s="305"/>
      <c r="C11" s="305"/>
      <c r="D11" s="305"/>
      <c r="E11" s="305"/>
      <c r="F11" s="9"/>
    </row>
    <row r="12" spans="1:6" x14ac:dyDescent="0.2">
      <c r="A12" s="13" t="s">
        <v>22</v>
      </c>
      <c r="B12" s="305"/>
      <c r="C12" s="305"/>
      <c r="D12" s="306"/>
      <c r="E12" s="306"/>
      <c r="F12" s="11"/>
    </row>
    <row r="13" spans="1:6" x14ac:dyDescent="0.2">
      <c r="A13" s="10"/>
      <c r="B13" s="305" t="s">
        <v>23</v>
      </c>
      <c r="C13" s="307">
        <v>3.65</v>
      </c>
      <c r="D13" s="308" t="s">
        <v>0</v>
      </c>
      <c r="E13" s="306"/>
      <c r="F13" s="11"/>
    </row>
    <row r="14" spans="1:6" x14ac:dyDescent="0.2">
      <c r="A14" s="10"/>
      <c r="B14" s="305" t="s">
        <v>24</v>
      </c>
      <c r="C14" s="309">
        <v>5</v>
      </c>
      <c r="D14" s="308" t="s">
        <v>0</v>
      </c>
      <c r="E14" s="306"/>
      <c r="F14" s="11"/>
    </row>
    <row r="15" spans="1:6" x14ac:dyDescent="0.2">
      <c r="A15" s="10"/>
      <c r="B15" s="305" t="s">
        <v>25</v>
      </c>
      <c r="C15" s="14">
        <v>100</v>
      </c>
      <c r="D15" s="308" t="s">
        <v>0</v>
      </c>
      <c r="E15" s="306"/>
      <c r="F15" s="11"/>
    </row>
    <row r="16" spans="1:6" x14ac:dyDescent="0.2">
      <c r="A16" s="10"/>
      <c r="B16" s="305" t="s">
        <v>28</v>
      </c>
      <c r="C16" s="14">
        <v>4.5</v>
      </c>
      <c r="D16" s="308" t="s">
        <v>0</v>
      </c>
      <c r="E16" s="306"/>
      <c r="F16" s="11"/>
    </row>
    <row r="17" spans="1:6" x14ac:dyDescent="0.2">
      <c r="A17" s="10"/>
      <c r="B17" s="310" t="s">
        <v>26</v>
      </c>
      <c r="C17" s="311">
        <v>13.15</v>
      </c>
      <c r="D17" s="312" t="s">
        <v>0</v>
      </c>
      <c r="E17" s="313"/>
      <c r="F17" s="11"/>
    </row>
    <row r="18" spans="1:6" x14ac:dyDescent="0.2">
      <c r="A18" s="10"/>
      <c r="B18" s="305"/>
      <c r="C18" s="305"/>
      <c r="D18" s="313"/>
      <c r="E18" s="760" t="s">
        <v>27</v>
      </c>
      <c r="F18" s="11"/>
    </row>
    <row r="19" spans="1:6" x14ac:dyDescent="0.2">
      <c r="A19" s="10"/>
      <c r="B19" s="314" t="s">
        <v>338</v>
      </c>
      <c r="C19" s="314" t="s">
        <v>339</v>
      </c>
      <c r="D19" s="313" t="s">
        <v>340</v>
      </c>
      <c r="E19" s="761"/>
      <c r="F19" s="11"/>
    </row>
    <row r="20" spans="1:6" x14ac:dyDescent="0.2">
      <c r="A20" s="10" t="s">
        <v>341</v>
      </c>
      <c r="B20" s="315">
        <v>0.03</v>
      </c>
      <c r="C20" s="315">
        <v>0.04</v>
      </c>
      <c r="D20" s="315">
        <v>5.5E-2</v>
      </c>
      <c r="E20" s="84">
        <v>3</v>
      </c>
      <c r="F20" s="11"/>
    </row>
    <row r="21" spans="1:6" x14ac:dyDescent="0.2">
      <c r="A21" s="10" t="s">
        <v>342</v>
      </c>
      <c r="B21" s="315">
        <v>8.0000000000000002E-3</v>
      </c>
      <c r="C21" s="315">
        <v>8.0000000000000002E-3</v>
      </c>
      <c r="D21" s="315">
        <v>0.01</v>
      </c>
      <c r="E21" s="84">
        <v>0.8</v>
      </c>
      <c r="F21" s="11"/>
    </row>
    <row r="22" spans="1:6" x14ac:dyDescent="0.2">
      <c r="A22" s="10" t="s">
        <v>343</v>
      </c>
      <c r="B22" s="315">
        <v>9.7000000000000003E-3</v>
      </c>
      <c r="C22" s="315">
        <v>1.2699999999999999E-2</v>
      </c>
      <c r="D22" s="315">
        <v>1.2699999999999999E-2</v>
      </c>
      <c r="E22" s="84">
        <v>0.97</v>
      </c>
      <c r="F22" s="11"/>
    </row>
    <row r="23" spans="1:6" x14ac:dyDescent="0.2">
      <c r="A23" s="10" t="s">
        <v>344</v>
      </c>
      <c r="B23" s="315">
        <v>5.8999999999999999E-3</v>
      </c>
      <c r="C23" s="315">
        <v>1.23E-2</v>
      </c>
      <c r="D23" s="315">
        <v>1.3899999999999999E-2</v>
      </c>
      <c r="E23" s="84">
        <v>0.59</v>
      </c>
      <c r="F23" s="11"/>
    </row>
    <row r="24" spans="1:6" x14ac:dyDescent="0.2">
      <c r="A24" s="10" t="s">
        <v>345</v>
      </c>
      <c r="B24" s="315">
        <v>6.1600000000000002E-2</v>
      </c>
      <c r="C24" s="315">
        <v>7.3999999999999996E-2</v>
      </c>
      <c r="D24" s="315">
        <v>8.9599999999999999E-2</v>
      </c>
      <c r="E24" s="84">
        <v>6.16</v>
      </c>
      <c r="F24" s="11"/>
    </row>
    <row r="25" spans="1:6" x14ac:dyDescent="0.2">
      <c r="A25" s="10"/>
      <c r="B25" s="305"/>
      <c r="C25" s="305"/>
      <c r="D25" s="313"/>
      <c r="E25" s="313"/>
      <c r="F25" s="11"/>
    </row>
    <row r="26" spans="1:6" x14ac:dyDescent="0.2">
      <c r="A26" s="10"/>
      <c r="B26" s="305"/>
      <c r="C26" s="305"/>
      <c r="D26" s="313"/>
      <c r="E26" s="313"/>
      <c r="F26" s="11"/>
    </row>
    <row r="27" spans="1:6" x14ac:dyDescent="0.2">
      <c r="A27" s="762" t="s">
        <v>757</v>
      </c>
      <c r="B27" s="763"/>
      <c r="C27" s="763"/>
      <c r="D27" s="764"/>
      <c r="E27" s="12">
        <v>0.2881986483454233</v>
      </c>
      <c r="F27" s="316"/>
    </row>
    <row r="28" spans="1:6" ht="34.5" customHeight="1" x14ac:dyDescent="0.2">
      <c r="A28" s="765" t="s">
        <v>778</v>
      </c>
      <c r="B28" s="765"/>
      <c r="C28" s="765"/>
      <c r="D28" s="765"/>
      <c r="E28" s="765"/>
      <c r="F28" s="765"/>
    </row>
    <row r="29" spans="1:6" ht="34.5" customHeight="1" x14ac:dyDescent="0.2">
      <c r="A29" s="28" t="s">
        <v>61</v>
      </c>
      <c r="B29" s="766" t="s">
        <v>805</v>
      </c>
      <c r="C29" s="766"/>
      <c r="D29" s="767"/>
      <c r="E29" s="266" t="s">
        <v>40</v>
      </c>
      <c r="F29" s="304"/>
    </row>
    <row r="30" spans="1:6" x14ac:dyDescent="0.2">
      <c r="A30" s="28" t="s">
        <v>2</v>
      </c>
      <c r="B30" s="766" t="s">
        <v>336</v>
      </c>
      <c r="C30" s="766"/>
      <c r="D30" s="767"/>
      <c r="E30" s="768"/>
      <c r="F30" s="769"/>
    </row>
    <row r="31" spans="1:6" x14ac:dyDescent="0.2">
      <c r="A31" s="28" t="s">
        <v>3</v>
      </c>
      <c r="B31" s="766" t="s">
        <v>806</v>
      </c>
      <c r="C31" s="766"/>
      <c r="D31" s="767"/>
      <c r="E31" s="770" t="s">
        <v>779</v>
      </c>
      <c r="F31" s="771"/>
    </row>
    <row r="32" spans="1:6" ht="19.5" customHeight="1" x14ac:dyDescent="0.2">
      <c r="A32" s="28" t="s">
        <v>64</v>
      </c>
      <c r="B32" s="766" t="s">
        <v>864</v>
      </c>
      <c r="C32" s="766"/>
      <c r="D32" s="767"/>
      <c r="E32" s="772"/>
      <c r="F32" s="773"/>
    </row>
    <row r="33" spans="1:6" x14ac:dyDescent="0.2">
      <c r="A33" s="755"/>
      <c r="B33" s="756"/>
      <c r="C33" s="756"/>
      <c r="D33" s="756"/>
      <c r="E33" s="756"/>
      <c r="F33" s="9"/>
    </row>
    <row r="34" spans="1:6" x14ac:dyDescent="0.2">
      <c r="A34" s="8" t="s">
        <v>21</v>
      </c>
      <c r="B34" s="757" t="s">
        <v>758</v>
      </c>
      <c r="C34" s="758"/>
      <c r="D34" s="758"/>
      <c r="E34" s="758"/>
      <c r="F34" s="759"/>
    </row>
    <row r="35" spans="1:6" x14ac:dyDescent="0.2">
      <c r="A35" s="10"/>
      <c r="B35" s="305"/>
      <c r="C35" s="305"/>
      <c r="D35" s="305"/>
      <c r="E35" s="305"/>
      <c r="F35" s="9"/>
    </row>
    <row r="36" spans="1:6" x14ac:dyDescent="0.2">
      <c r="A36" s="13" t="s">
        <v>22</v>
      </c>
      <c r="B36" s="305"/>
      <c r="C36" s="305"/>
      <c r="D36" s="306"/>
      <c r="E36" s="306"/>
      <c r="F36" s="11"/>
    </row>
    <row r="37" spans="1:6" x14ac:dyDescent="0.2">
      <c r="A37" s="10"/>
      <c r="B37" s="305" t="s">
        <v>23</v>
      </c>
      <c r="C37" s="307">
        <v>3.65</v>
      </c>
      <c r="D37" s="308" t="s">
        <v>0</v>
      </c>
      <c r="E37" s="306"/>
      <c r="F37" s="11"/>
    </row>
    <row r="38" spans="1:6" x14ac:dyDescent="0.2">
      <c r="A38" s="10"/>
      <c r="B38" s="305" t="s">
        <v>24</v>
      </c>
      <c r="C38" s="309">
        <v>0</v>
      </c>
      <c r="D38" s="308" t="s">
        <v>0</v>
      </c>
      <c r="E38" s="306"/>
      <c r="F38" s="11"/>
    </row>
    <row r="39" spans="1:6" x14ac:dyDescent="0.2">
      <c r="A39" s="10"/>
      <c r="B39" s="305" t="s">
        <v>25</v>
      </c>
      <c r="C39" s="14">
        <v>100</v>
      </c>
      <c r="D39" s="308" t="s">
        <v>0</v>
      </c>
      <c r="E39" s="306"/>
      <c r="F39" s="11"/>
    </row>
    <row r="40" spans="1:6" x14ac:dyDescent="0.2">
      <c r="A40" s="10"/>
      <c r="B40" s="305" t="s">
        <v>28</v>
      </c>
      <c r="C40" s="14">
        <v>4.5</v>
      </c>
      <c r="D40" s="308"/>
      <c r="E40" s="306"/>
      <c r="F40" s="11"/>
    </row>
    <row r="41" spans="1:6" x14ac:dyDescent="0.2">
      <c r="A41" s="10"/>
      <c r="B41" s="310" t="s">
        <v>26</v>
      </c>
      <c r="C41" s="311">
        <v>8.15</v>
      </c>
      <c r="D41" s="312" t="s">
        <v>0</v>
      </c>
      <c r="E41" s="313"/>
      <c r="F41" s="11"/>
    </row>
    <row r="42" spans="1:6" x14ac:dyDescent="0.2">
      <c r="A42" s="10"/>
      <c r="B42" s="305"/>
      <c r="C42" s="305"/>
      <c r="D42" s="313"/>
      <c r="E42" s="760" t="s">
        <v>27</v>
      </c>
      <c r="F42" s="11"/>
    </row>
    <row r="43" spans="1:6" x14ac:dyDescent="0.2">
      <c r="A43" s="10"/>
      <c r="B43" s="314" t="s">
        <v>338</v>
      </c>
      <c r="C43" s="314" t="s">
        <v>339</v>
      </c>
      <c r="D43" s="313" t="s">
        <v>340</v>
      </c>
      <c r="E43" s="761"/>
      <c r="F43" s="11"/>
    </row>
    <row r="44" spans="1:6" x14ac:dyDescent="0.2">
      <c r="A44" s="10" t="s">
        <v>341</v>
      </c>
      <c r="B44" s="315">
        <v>1.4999999999999999E-2</v>
      </c>
      <c r="C44" s="315">
        <v>3.4500000000000003E-2</v>
      </c>
      <c r="D44" s="315">
        <v>4.4900000000000002E-2</v>
      </c>
      <c r="E44" s="84">
        <v>1.5</v>
      </c>
      <c r="F44" s="11"/>
    </row>
    <row r="45" spans="1:6" x14ac:dyDescent="0.2">
      <c r="A45" s="10" t="s">
        <v>342</v>
      </c>
      <c r="B45" s="315">
        <v>3.0000000000000001E-3</v>
      </c>
      <c r="C45" s="315">
        <v>4.7999999999999996E-3</v>
      </c>
      <c r="D45" s="315">
        <v>8.2000000000000007E-3</v>
      </c>
      <c r="E45" s="84">
        <v>0.3</v>
      </c>
      <c r="F45" s="11"/>
    </row>
    <row r="46" spans="1:6" x14ac:dyDescent="0.2">
      <c r="A46" s="10" t="s">
        <v>343</v>
      </c>
      <c r="B46" s="315">
        <v>5.5999999999999999E-3</v>
      </c>
      <c r="C46" s="315">
        <v>8.5000000000000006E-3</v>
      </c>
      <c r="D46" s="315">
        <v>8.8999999999999999E-3</v>
      </c>
      <c r="E46" s="84">
        <v>0.56000000000000005</v>
      </c>
      <c r="F46" s="11"/>
    </row>
    <row r="47" spans="1:6" x14ac:dyDescent="0.2">
      <c r="A47" s="10" t="s">
        <v>344</v>
      </c>
      <c r="B47" s="315">
        <v>8.5000000000000006E-3</v>
      </c>
      <c r="C47" s="315">
        <v>8.5000000000000006E-3</v>
      </c>
      <c r="D47" s="315">
        <v>1.11E-2</v>
      </c>
      <c r="E47" s="84">
        <v>0.85</v>
      </c>
      <c r="F47" s="11"/>
    </row>
    <row r="48" spans="1:6" x14ac:dyDescent="0.2">
      <c r="A48" s="10" t="s">
        <v>345</v>
      </c>
      <c r="B48" s="315">
        <v>3.5000000000000003E-2</v>
      </c>
      <c r="C48" s="315">
        <v>5.11E-2</v>
      </c>
      <c r="D48" s="315">
        <v>6.2199999999999998E-2</v>
      </c>
      <c r="E48" s="84">
        <v>3.5</v>
      </c>
      <c r="F48" s="11"/>
    </row>
    <row r="49" spans="1:6" x14ac:dyDescent="0.2">
      <c r="A49" s="10"/>
      <c r="B49" s="305"/>
      <c r="C49" s="305"/>
      <c r="D49" s="313"/>
      <c r="E49" s="313"/>
      <c r="F49" s="11"/>
    </row>
    <row r="50" spans="1:6" x14ac:dyDescent="0.2">
      <c r="A50" s="10"/>
      <c r="B50" s="305"/>
      <c r="C50" s="305"/>
      <c r="D50" s="313"/>
      <c r="E50" s="313"/>
      <c r="F50" s="11"/>
    </row>
    <row r="51" spans="1:6" x14ac:dyDescent="0.2">
      <c r="A51" s="762" t="s">
        <v>759</v>
      </c>
      <c r="B51" s="763"/>
      <c r="C51" s="763"/>
      <c r="D51" s="764"/>
      <c r="E51" s="12">
        <v>0.16320000000000001</v>
      </c>
      <c r="F51" s="316"/>
    </row>
  </sheetData>
  <mergeCells count="25">
    <mergeCell ref="A27:D27"/>
    <mergeCell ref="E18:E19"/>
    <mergeCell ref="B1:F1"/>
    <mergeCell ref="B2:F2"/>
    <mergeCell ref="B3:F3"/>
    <mergeCell ref="A4:F4"/>
    <mergeCell ref="B5:D5"/>
    <mergeCell ref="B6:D6"/>
    <mergeCell ref="E6:F6"/>
    <mergeCell ref="B7:D7"/>
    <mergeCell ref="E7:F8"/>
    <mergeCell ref="B8:D8"/>
    <mergeCell ref="A9:E9"/>
    <mergeCell ref="B10:F10"/>
    <mergeCell ref="A33:E33"/>
    <mergeCell ref="B34:F34"/>
    <mergeCell ref="E42:E43"/>
    <mergeCell ref="A51:D51"/>
    <mergeCell ref="A28:F28"/>
    <mergeCell ref="B29:D29"/>
    <mergeCell ref="B30:D30"/>
    <mergeCell ref="E30:F30"/>
    <mergeCell ref="B31:D31"/>
    <mergeCell ref="E31:F32"/>
    <mergeCell ref="B32:D32"/>
  </mergeCells>
  <pageMargins left="0.25" right="0.25" top="0.75" bottom="0.75" header="0.3" footer="0.3"/>
  <pageSetup paperSize="9" scale="89" fitToHeight="0" orientation="portrait" r:id="rId1"/>
  <headerFooter differentFirst="1" scaleWithDoc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9">
    <tabColor theme="4" tint="0.79998168889431442"/>
    <pageSetUpPr fitToPage="1"/>
  </sheetPr>
  <dimension ref="A1:AB32"/>
  <sheetViews>
    <sheetView zoomScale="70" zoomScaleNormal="70" workbookViewId="0">
      <selection activeCell="E27" sqref="E27"/>
    </sheetView>
  </sheetViews>
  <sheetFormatPr defaultRowHeight="15" x14ac:dyDescent="0.25"/>
  <cols>
    <col min="1" max="1" width="10" bestFit="1" customWidth="1"/>
    <col min="2" max="2" width="18.7109375" customWidth="1"/>
    <col min="3" max="3" width="21" customWidth="1"/>
    <col min="4" max="4" width="9.5703125" bestFit="1" customWidth="1"/>
    <col min="5" max="5" width="16.140625" bestFit="1" customWidth="1"/>
    <col min="6" max="6" width="16.5703125" customWidth="1"/>
    <col min="7" max="7" width="11.7109375" customWidth="1"/>
    <col min="8" max="8" width="15.42578125" bestFit="1" customWidth="1"/>
    <col min="9" max="9" width="11.7109375" customWidth="1"/>
    <col min="10" max="10" width="16" bestFit="1" customWidth="1"/>
    <col min="11" max="11" width="11.7109375" customWidth="1"/>
    <col min="12" max="12" width="16" bestFit="1" customWidth="1"/>
    <col min="13" max="13" width="12.28515625" customWidth="1"/>
    <col min="14" max="14" width="16.28515625" customWidth="1"/>
    <col min="15" max="15" width="11.7109375" customWidth="1"/>
    <col min="16" max="16" width="17" customWidth="1"/>
    <col min="17" max="17" width="11.7109375" customWidth="1"/>
    <col min="18" max="18" width="15.7109375" customWidth="1"/>
    <col min="19" max="19" width="11.7109375" customWidth="1"/>
    <col min="20" max="20" width="15.5703125" customWidth="1"/>
    <col min="21" max="21" width="11.7109375" customWidth="1"/>
    <col min="22" max="22" width="16.85546875" customWidth="1"/>
    <col min="23" max="23" width="16.7109375" customWidth="1"/>
    <col min="24" max="24" width="11" style="368" customWidth="1"/>
    <col min="25" max="25" width="13.85546875" customWidth="1"/>
    <col min="26" max="26" width="14.42578125" bestFit="1" customWidth="1"/>
    <col min="27" max="27" width="13.85546875" customWidth="1"/>
    <col min="28" max="28" width="6" bestFit="1" customWidth="1"/>
  </cols>
  <sheetData>
    <row r="1" spans="1:28" x14ac:dyDescent="0.25">
      <c r="A1" s="17"/>
      <c r="B1" s="18"/>
      <c r="C1" s="797" t="s">
        <v>1</v>
      </c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  <c r="P1" s="797"/>
      <c r="Q1" s="797"/>
      <c r="R1" s="797"/>
      <c r="S1" s="797"/>
      <c r="T1" s="797"/>
      <c r="U1" s="797"/>
      <c r="V1" s="797"/>
      <c r="W1" s="797"/>
      <c r="X1" s="797"/>
    </row>
    <row r="2" spans="1:28" ht="15.75" x14ac:dyDescent="0.25">
      <c r="A2" s="4"/>
      <c r="B2" s="19"/>
      <c r="C2" s="798" t="s">
        <v>325</v>
      </c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  <c r="Q2" s="798"/>
      <c r="R2" s="798"/>
      <c r="S2" s="798"/>
      <c r="T2" s="798"/>
      <c r="U2" s="798"/>
      <c r="V2" s="798"/>
      <c r="W2" s="798"/>
      <c r="X2" s="798"/>
    </row>
    <row r="3" spans="1:28" x14ac:dyDescent="0.25">
      <c r="A3" s="5"/>
      <c r="B3" s="20"/>
      <c r="C3" s="797" t="s">
        <v>29</v>
      </c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7"/>
      <c r="O3" s="797"/>
      <c r="P3" s="797"/>
      <c r="Q3" s="797"/>
      <c r="R3" s="797"/>
      <c r="S3" s="797"/>
      <c r="T3" s="797"/>
      <c r="U3" s="797"/>
      <c r="V3" s="797"/>
      <c r="W3" s="797"/>
      <c r="X3" s="797"/>
    </row>
    <row r="4" spans="1:28" ht="20.25" x14ac:dyDescent="0.25">
      <c r="A4" s="735" t="s">
        <v>762</v>
      </c>
      <c r="B4" s="736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7"/>
    </row>
    <row r="5" spans="1:28" x14ac:dyDescent="0.25">
      <c r="A5" s="28" t="s">
        <v>61</v>
      </c>
      <c r="B5" s="805" t="s">
        <v>805</v>
      </c>
      <c r="C5" s="805"/>
      <c r="D5" s="805"/>
      <c r="E5" s="805"/>
      <c r="F5" s="805"/>
      <c r="G5" s="805"/>
      <c r="H5" s="805"/>
      <c r="I5" s="805"/>
      <c r="J5" s="805"/>
      <c r="K5" s="805"/>
      <c r="L5" s="805"/>
      <c r="M5" s="805"/>
      <c r="N5" s="805"/>
      <c r="O5" s="805"/>
      <c r="P5" s="805"/>
      <c r="Q5" s="805"/>
      <c r="R5" s="805"/>
      <c r="S5" s="805"/>
      <c r="T5" s="805"/>
      <c r="U5" s="805"/>
      <c r="V5" s="303" t="s">
        <v>40</v>
      </c>
      <c r="W5" s="26"/>
      <c r="X5" s="361"/>
    </row>
    <row r="6" spans="1:28" x14ac:dyDescent="0.25">
      <c r="A6" s="28" t="s">
        <v>62</v>
      </c>
      <c r="B6" s="805" t="s">
        <v>336</v>
      </c>
      <c r="C6" s="805"/>
      <c r="D6" s="805"/>
      <c r="E6" s="805"/>
      <c r="F6" s="805"/>
      <c r="G6" s="805"/>
      <c r="H6" s="805"/>
      <c r="I6" s="805"/>
      <c r="J6" s="805"/>
      <c r="K6" s="805"/>
      <c r="L6" s="805"/>
      <c r="M6" s="805"/>
      <c r="N6" s="805"/>
      <c r="O6" s="805"/>
      <c r="P6" s="805"/>
      <c r="Q6" s="805"/>
      <c r="R6" s="805"/>
      <c r="S6" s="805"/>
      <c r="T6" s="805"/>
      <c r="U6" s="805"/>
      <c r="V6" s="32"/>
      <c r="W6" s="33"/>
      <c r="X6" s="362"/>
    </row>
    <row r="7" spans="1:28" ht="15" customHeight="1" x14ac:dyDescent="0.25">
      <c r="A7" s="28" t="s">
        <v>63</v>
      </c>
      <c r="B7" s="805" t="s">
        <v>806</v>
      </c>
      <c r="C7" s="805"/>
      <c r="D7" s="805"/>
      <c r="E7" s="805"/>
      <c r="F7" s="805"/>
      <c r="G7" s="805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T7" s="805"/>
      <c r="U7" s="805"/>
      <c r="V7" s="740" t="s">
        <v>779</v>
      </c>
      <c r="W7" s="803"/>
      <c r="X7" s="741"/>
    </row>
    <row r="8" spans="1:28" x14ac:dyDescent="0.25">
      <c r="A8" s="28" t="s">
        <v>64</v>
      </c>
      <c r="B8" s="805" t="s">
        <v>864</v>
      </c>
      <c r="C8" s="805"/>
      <c r="D8" s="805"/>
      <c r="E8" s="805"/>
      <c r="F8" s="805"/>
      <c r="G8" s="805"/>
      <c r="H8" s="805"/>
      <c r="I8" s="805"/>
      <c r="J8" s="805"/>
      <c r="K8" s="805"/>
      <c r="L8" s="805"/>
      <c r="M8" s="805"/>
      <c r="N8" s="805"/>
      <c r="O8" s="805"/>
      <c r="P8" s="805"/>
      <c r="Q8" s="805"/>
      <c r="R8" s="805"/>
      <c r="S8" s="805"/>
      <c r="T8" s="805"/>
      <c r="U8" s="805"/>
      <c r="V8" s="742"/>
      <c r="W8" s="804"/>
      <c r="X8" s="743"/>
    </row>
    <row r="9" spans="1:28" x14ac:dyDescent="0.25">
      <c r="A9" s="808" t="s">
        <v>5</v>
      </c>
      <c r="B9" s="799" t="s">
        <v>6</v>
      </c>
      <c r="C9" s="800"/>
      <c r="D9" s="810" t="s">
        <v>0</v>
      </c>
      <c r="E9" s="812" t="s">
        <v>19</v>
      </c>
      <c r="F9" s="806" t="s">
        <v>7</v>
      </c>
      <c r="G9" s="807"/>
      <c r="H9" s="806" t="s">
        <v>41</v>
      </c>
      <c r="I9" s="807"/>
      <c r="J9" s="806" t="s">
        <v>42</v>
      </c>
      <c r="K9" s="807"/>
      <c r="L9" s="806" t="s">
        <v>60</v>
      </c>
      <c r="M9" s="807"/>
      <c r="N9" s="806" t="s">
        <v>312</v>
      </c>
      <c r="O9" s="807"/>
      <c r="P9" s="806" t="s">
        <v>313</v>
      </c>
      <c r="Q9" s="807"/>
      <c r="R9" s="806" t="s">
        <v>314</v>
      </c>
      <c r="S9" s="807"/>
      <c r="T9" s="806" t="s">
        <v>315</v>
      </c>
      <c r="U9" s="807"/>
      <c r="V9" s="806" t="s">
        <v>316</v>
      </c>
      <c r="W9" s="807"/>
      <c r="X9" s="363" t="s">
        <v>192</v>
      </c>
    </row>
    <row r="10" spans="1:28" x14ac:dyDescent="0.25">
      <c r="A10" s="809" t="s">
        <v>5</v>
      </c>
      <c r="B10" s="801"/>
      <c r="C10" s="802"/>
      <c r="D10" s="811"/>
      <c r="E10" s="813"/>
      <c r="F10" s="360" t="s">
        <v>20</v>
      </c>
      <c r="G10" s="360" t="s">
        <v>0</v>
      </c>
      <c r="H10" s="360" t="s">
        <v>20</v>
      </c>
      <c r="I10" s="360" t="s">
        <v>0</v>
      </c>
      <c r="J10" s="360" t="s">
        <v>20</v>
      </c>
      <c r="K10" s="360" t="s">
        <v>0</v>
      </c>
      <c r="L10" s="360" t="s">
        <v>20</v>
      </c>
      <c r="M10" s="360" t="s">
        <v>0</v>
      </c>
      <c r="N10" s="360" t="s">
        <v>20</v>
      </c>
      <c r="O10" s="360" t="s">
        <v>0</v>
      </c>
      <c r="P10" s="360" t="s">
        <v>20</v>
      </c>
      <c r="Q10" s="360" t="s">
        <v>0</v>
      </c>
      <c r="R10" s="360" t="s">
        <v>20</v>
      </c>
      <c r="S10" s="360" t="s">
        <v>0</v>
      </c>
      <c r="T10" s="360" t="s">
        <v>20</v>
      </c>
      <c r="U10" s="360" t="s">
        <v>0</v>
      </c>
      <c r="V10" s="360" t="s">
        <v>20</v>
      </c>
      <c r="W10" s="360" t="s">
        <v>0</v>
      </c>
      <c r="X10" s="364"/>
    </row>
    <row r="11" spans="1:28" ht="15" customHeight="1" x14ac:dyDescent="0.25">
      <c r="A11" s="342" t="s">
        <v>12</v>
      </c>
      <c r="B11" s="791" t="s">
        <v>4</v>
      </c>
      <c r="C11" s="792"/>
      <c r="D11" s="278">
        <v>4.9860840114477875E-2</v>
      </c>
      <c r="E11" s="279">
        <v>15854.369999999999</v>
      </c>
      <c r="F11" s="280">
        <v>15854.369999999999</v>
      </c>
      <c r="G11" s="281">
        <v>1</v>
      </c>
      <c r="H11" s="280">
        <v>0</v>
      </c>
      <c r="I11" s="281"/>
      <c r="J11" s="280">
        <v>0</v>
      </c>
      <c r="K11" s="281"/>
      <c r="L11" s="280">
        <v>0</v>
      </c>
      <c r="M11" s="281"/>
      <c r="N11" s="280">
        <v>0</v>
      </c>
      <c r="O11" s="281"/>
      <c r="P11" s="280">
        <v>0</v>
      </c>
      <c r="Q11" s="281"/>
      <c r="R11" s="280">
        <v>0</v>
      </c>
      <c r="S11" s="281"/>
      <c r="T11" s="280">
        <v>0</v>
      </c>
      <c r="U11" s="281"/>
      <c r="V11" s="280">
        <v>0</v>
      </c>
      <c r="W11" s="281"/>
      <c r="X11" s="365">
        <v>1</v>
      </c>
      <c r="Z11" s="1"/>
      <c r="AB11" s="1"/>
    </row>
    <row r="12" spans="1:28" ht="15" customHeight="1" x14ac:dyDescent="0.25">
      <c r="A12" s="342" t="s">
        <v>11</v>
      </c>
      <c r="B12" s="791" t="s">
        <v>258</v>
      </c>
      <c r="C12" s="792"/>
      <c r="D12" s="278">
        <v>9.9570723721349619E-2</v>
      </c>
      <c r="E12" s="279">
        <v>31660.739999999991</v>
      </c>
      <c r="F12" s="280">
        <v>15830.369999999995</v>
      </c>
      <c r="G12" s="281">
        <v>0.5</v>
      </c>
      <c r="H12" s="280">
        <v>15830.369999999995</v>
      </c>
      <c r="I12" s="281">
        <v>0.5</v>
      </c>
      <c r="J12" s="280">
        <v>0</v>
      </c>
      <c r="K12" s="281"/>
      <c r="L12" s="280">
        <v>0</v>
      </c>
      <c r="M12" s="281"/>
      <c r="N12" s="280">
        <v>0</v>
      </c>
      <c r="O12" s="281"/>
      <c r="P12" s="280">
        <v>0</v>
      </c>
      <c r="Q12" s="281"/>
      <c r="R12" s="280">
        <v>0</v>
      </c>
      <c r="S12" s="281"/>
      <c r="T12" s="280">
        <v>0</v>
      </c>
      <c r="U12" s="281"/>
      <c r="V12" s="280">
        <v>0</v>
      </c>
      <c r="W12" s="281"/>
      <c r="X12" s="365">
        <v>1</v>
      </c>
      <c r="Z12" s="1"/>
      <c r="AB12" s="1"/>
    </row>
    <row r="13" spans="1:28" ht="15" customHeight="1" x14ac:dyDescent="0.25">
      <c r="A13" s="342" t="s">
        <v>17</v>
      </c>
      <c r="B13" s="791" t="s">
        <v>764</v>
      </c>
      <c r="C13" s="792"/>
      <c r="D13" s="278">
        <v>0.27597434720587999</v>
      </c>
      <c r="E13" s="279">
        <v>87752.22</v>
      </c>
      <c r="F13" s="280">
        <v>0</v>
      </c>
      <c r="G13" s="281"/>
      <c r="H13" s="280">
        <v>26325.666000000001</v>
      </c>
      <c r="I13" s="281">
        <v>0.3</v>
      </c>
      <c r="J13" s="280">
        <v>26325.666000000001</v>
      </c>
      <c r="K13" s="281">
        <v>0.3</v>
      </c>
      <c r="L13" s="280">
        <v>35100.887999999999</v>
      </c>
      <c r="M13" s="281">
        <v>0.4</v>
      </c>
      <c r="N13" s="280">
        <v>0</v>
      </c>
      <c r="O13" s="281"/>
      <c r="P13" s="280">
        <v>0</v>
      </c>
      <c r="Q13" s="281"/>
      <c r="R13" s="280">
        <v>0</v>
      </c>
      <c r="S13" s="281"/>
      <c r="T13" s="280">
        <v>0</v>
      </c>
      <c r="U13" s="281"/>
      <c r="V13" s="280">
        <v>0</v>
      </c>
      <c r="W13" s="281"/>
      <c r="X13" s="365">
        <v>1</v>
      </c>
      <c r="Z13" s="1"/>
      <c r="AB13" s="1"/>
    </row>
    <row r="14" spans="1:28" x14ac:dyDescent="0.25">
      <c r="A14" s="342" t="s">
        <v>30</v>
      </c>
      <c r="B14" s="791" t="s">
        <v>113</v>
      </c>
      <c r="C14" s="792"/>
      <c r="D14" s="278">
        <v>3.085846638629431E-2</v>
      </c>
      <c r="E14" s="279">
        <v>9812.14</v>
      </c>
      <c r="F14" s="280">
        <v>0</v>
      </c>
      <c r="G14" s="281"/>
      <c r="H14" s="280">
        <v>2453.0349999999999</v>
      </c>
      <c r="I14" s="281">
        <v>0.25</v>
      </c>
      <c r="J14" s="280">
        <v>2453.0349999999999</v>
      </c>
      <c r="K14" s="281">
        <v>0.25</v>
      </c>
      <c r="L14" s="280">
        <v>2453.0349999999999</v>
      </c>
      <c r="M14" s="281">
        <v>0.25</v>
      </c>
      <c r="N14" s="280">
        <v>2453.0349999999999</v>
      </c>
      <c r="O14" s="281">
        <v>0.25</v>
      </c>
      <c r="P14" s="280">
        <v>0</v>
      </c>
      <c r="Q14" s="281"/>
      <c r="R14" s="280">
        <v>0</v>
      </c>
      <c r="S14" s="281"/>
      <c r="T14" s="280">
        <v>0</v>
      </c>
      <c r="U14" s="281"/>
      <c r="V14" s="280">
        <v>0</v>
      </c>
      <c r="W14" s="281"/>
      <c r="X14" s="365">
        <v>1</v>
      </c>
      <c r="Z14" s="1"/>
      <c r="AB14" s="1"/>
    </row>
    <row r="15" spans="1:28" x14ac:dyDescent="0.25">
      <c r="A15" s="342" t="s">
        <v>52</v>
      </c>
      <c r="B15" s="791" t="s">
        <v>116</v>
      </c>
      <c r="C15" s="792"/>
      <c r="D15" s="278">
        <v>4.2921558155459928E-2</v>
      </c>
      <c r="E15" s="279">
        <v>13647.87</v>
      </c>
      <c r="F15" s="280">
        <v>0</v>
      </c>
      <c r="G15" s="281"/>
      <c r="H15" s="280">
        <v>0</v>
      </c>
      <c r="I15" s="281"/>
      <c r="J15" s="280">
        <v>2047.1804999999999</v>
      </c>
      <c r="K15" s="281">
        <v>0.15</v>
      </c>
      <c r="L15" s="280">
        <v>2047.1804999999999</v>
      </c>
      <c r="M15" s="281">
        <v>0.15</v>
      </c>
      <c r="N15" s="280">
        <v>2047.1804999999999</v>
      </c>
      <c r="O15" s="281">
        <v>0.15</v>
      </c>
      <c r="P15" s="280">
        <v>2047.1804999999999</v>
      </c>
      <c r="Q15" s="281">
        <v>0.15</v>
      </c>
      <c r="R15" s="280">
        <v>2047.1804999999999</v>
      </c>
      <c r="S15" s="281">
        <v>0.15</v>
      </c>
      <c r="T15" s="280">
        <v>2047.1804999999999</v>
      </c>
      <c r="U15" s="281">
        <v>0.15</v>
      </c>
      <c r="V15" s="280">
        <v>1364.7870000000003</v>
      </c>
      <c r="W15" s="281">
        <v>0.1</v>
      </c>
      <c r="X15" s="365">
        <v>1</v>
      </c>
      <c r="Z15" s="1"/>
      <c r="AB15" s="1"/>
    </row>
    <row r="16" spans="1:28" ht="15" customHeight="1" x14ac:dyDescent="0.25">
      <c r="A16" s="342" t="s">
        <v>118</v>
      </c>
      <c r="B16" s="791" t="s">
        <v>260</v>
      </c>
      <c r="C16" s="792"/>
      <c r="D16" s="278">
        <v>5.1160261152242231E-2</v>
      </c>
      <c r="E16" s="279">
        <v>16267.550000000001</v>
      </c>
      <c r="F16" s="280">
        <v>0</v>
      </c>
      <c r="G16" s="281"/>
      <c r="H16" s="280">
        <v>0</v>
      </c>
      <c r="I16" s="281"/>
      <c r="J16" s="280">
        <v>0</v>
      </c>
      <c r="K16" s="281"/>
      <c r="L16" s="280">
        <v>0</v>
      </c>
      <c r="M16" s="281"/>
      <c r="N16" s="280">
        <v>0</v>
      </c>
      <c r="O16" s="281"/>
      <c r="P16" s="280">
        <v>4880.2650000000003</v>
      </c>
      <c r="Q16" s="281">
        <v>0.3</v>
      </c>
      <c r="R16" s="280">
        <v>4880.2650000000003</v>
      </c>
      <c r="S16" s="281">
        <v>0.3</v>
      </c>
      <c r="T16" s="280">
        <v>4880.2650000000003</v>
      </c>
      <c r="U16" s="281">
        <v>0.3</v>
      </c>
      <c r="V16" s="280">
        <v>1626.7550000000001</v>
      </c>
      <c r="W16" s="281">
        <v>0.1</v>
      </c>
      <c r="X16" s="365">
        <v>0.99999999999999989</v>
      </c>
      <c r="Z16" s="1"/>
      <c r="AB16" s="1"/>
    </row>
    <row r="17" spans="1:28" x14ac:dyDescent="0.25">
      <c r="A17" s="342" t="s">
        <v>54</v>
      </c>
      <c r="B17" s="791" t="s">
        <v>247</v>
      </c>
      <c r="C17" s="792"/>
      <c r="D17" s="278">
        <v>2.0149548838172677E-2</v>
      </c>
      <c r="E17" s="279">
        <v>6407</v>
      </c>
      <c r="F17" s="280">
        <v>0</v>
      </c>
      <c r="G17" s="281"/>
      <c r="H17" s="280">
        <v>0</v>
      </c>
      <c r="I17" s="281"/>
      <c r="J17" s="280">
        <v>0</v>
      </c>
      <c r="K17" s="281"/>
      <c r="L17" s="280">
        <v>0</v>
      </c>
      <c r="M17" s="281"/>
      <c r="N17" s="280">
        <v>0</v>
      </c>
      <c r="O17" s="281"/>
      <c r="P17" s="280">
        <v>3203.5</v>
      </c>
      <c r="Q17" s="281">
        <v>0.5</v>
      </c>
      <c r="R17" s="280">
        <v>3203.5</v>
      </c>
      <c r="S17" s="281">
        <v>0.5</v>
      </c>
      <c r="T17" s="280">
        <v>0</v>
      </c>
      <c r="U17" s="281"/>
      <c r="V17" s="280">
        <v>0</v>
      </c>
      <c r="W17" s="281"/>
      <c r="X17" s="365">
        <v>1</v>
      </c>
      <c r="Z17" s="1"/>
      <c r="AB17" s="1"/>
    </row>
    <row r="18" spans="1:28" x14ac:dyDescent="0.25">
      <c r="A18" s="342" t="s">
        <v>57</v>
      </c>
      <c r="B18" s="791" t="s">
        <v>117</v>
      </c>
      <c r="C18" s="792"/>
      <c r="D18" s="278">
        <v>0.15436689815637447</v>
      </c>
      <c r="E18" s="279">
        <v>49084.409999999996</v>
      </c>
      <c r="F18" s="280">
        <v>0</v>
      </c>
      <c r="G18" s="281"/>
      <c r="H18" s="280">
        <v>0</v>
      </c>
      <c r="I18" s="281"/>
      <c r="J18" s="280">
        <v>0</v>
      </c>
      <c r="K18" s="281"/>
      <c r="L18" s="280">
        <v>0</v>
      </c>
      <c r="M18" s="281"/>
      <c r="N18" s="280">
        <v>24542.204999999998</v>
      </c>
      <c r="O18" s="281">
        <v>0.5</v>
      </c>
      <c r="P18" s="280">
        <v>24542.204999999998</v>
      </c>
      <c r="Q18" s="281">
        <v>0.5</v>
      </c>
      <c r="R18" s="280">
        <v>0</v>
      </c>
      <c r="S18" s="281"/>
      <c r="T18" s="280">
        <v>0</v>
      </c>
      <c r="U18" s="281"/>
      <c r="V18" s="280">
        <v>0</v>
      </c>
      <c r="W18" s="281"/>
      <c r="X18" s="365">
        <v>1</v>
      </c>
      <c r="Z18" s="1"/>
      <c r="AB18" s="1"/>
    </row>
    <row r="19" spans="1:28" x14ac:dyDescent="0.25">
      <c r="A19" s="342" t="s">
        <v>127</v>
      </c>
      <c r="B19" s="795" t="s">
        <v>126</v>
      </c>
      <c r="C19" s="796"/>
      <c r="D19" s="278">
        <v>6.5686176893728951E-2</v>
      </c>
      <c r="E19" s="279">
        <v>20886.39</v>
      </c>
      <c r="F19" s="280">
        <v>0</v>
      </c>
      <c r="G19" s="281"/>
      <c r="H19" s="280">
        <v>0</v>
      </c>
      <c r="I19" s="281"/>
      <c r="J19" s="280">
        <v>0</v>
      </c>
      <c r="K19" s="281"/>
      <c r="L19" s="280">
        <v>0</v>
      </c>
      <c r="M19" s="281"/>
      <c r="N19" s="280">
        <v>0</v>
      </c>
      <c r="O19" s="281"/>
      <c r="P19" s="280">
        <v>8354.5560000000005</v>
      </c>
      <c r="Q19" s="281">
        <v>0.4</v>
      </c>
      <c r="R19" s="280">
        <v>12531.833999999999</v>
      </c>
      <c r="S19" s="281">
        <v>0.6</v>
      </c>
      <c r="T19" s="280">
        <v>0</v>
      </c>
      <c r="U19" s="281"/>
      <c r="V19" s="280">
        <v>0</v>
      </c>
      <c r="W19" s="281"/>
      <c r="X19" s="365">
        <v>1</v>
      </c>
      <c r="Z19" s="1"/>
      <c r="AB19" s="1"/>
    </row>
    <row r="20" spans="1:28" x14ac:dyDescent="0.25">
      <c r="A20" s="342" t="s">
        <v>130</v>
      </c>
      <c r="B20" s="791" t="s">
        <v>128</v>
      </c>
      <c r="C20" s="792"/>
      <c r="D20" s="278">
        <v>1.8201580904605617E-3</v>
      </c>
      <c r="E20" s="279">
        <v>578.76</v>
      </c>
      <c r="F20" s="280">
        <v>0</v>
      </c>
      <c r="G20" s="281"/>
      <c r="H20" s="280">
        <v>0</v>
      </c>
      <c r="I20" s="281"/>
      <c r="J20" s="280">
        <v>0</v>
      </c>
      <c r="K20" s="281"/>
      <c r="L20" s="280">
        <v>0</v>
      </c>
      <c r="M20" s="281"/>
      <c r="N20" s="280">
        <v>0</v>
      </c>
      <c r="O20" s="281"/>
      <c r="P20" s="280">
        <v>289.38</v>
      </c>
      <c r="Q20" s="281">
        <v>0.5</v>
      </c>
      <c r="R20" s="280">
        <v>289.38</v>
      </c>
      <c r="S20" s="281">
        <v>0.5</v>
      </c>
      <c r="T20" s="280">
        <v>0</v>
      </c>
      <c r="U20" s="281"/>
      <c r="V20" s="280">
        <v>0</v>
      </c>
      <c r="W20" s="281"/>
      <c r="X20" s="365">
        <v>1</v>
      </c>
      <c r="Z20" s="1"/>
      <c r="AB20" s="1"/>
    </row>
    <row r="21" spans="1:28" x14ac:dyDescent="0.25">
      <c r="A21" s="342" t="s">
        <v>131</v>
      </c>
      <c r="B21" s="791" t="s">
        <v>833</v>
      </c>
      <c r="C21" s="792"/>
      <c r="D21" s="278">
        <v>1.8782354618347673E-2</v>
      </c>
      <c r="E21" s="279">
        <v>5972.27</v>
      </c>
      <c r="F21" s="280">
        <v>0</v>
      </c>
      <c r="G21" s="281"/>
      <c r="H21" s="280">
        <v>0</v>
      </c>
      <c r="I21" s="281"/>
      <c r="J21" s="280">
        <v>0</v>
      </c>
      <c r="K21" s="281"/>
      <c r="L21" s="280">
        <v>0</v>
      </c>
      <c r="M21" s="281"/>
      <c r="N21" s="280">
        <v>0</v>
      </c>
      <c r="O21" s="281"/>
      <c r="P21" s="280">
        <v>1791.681</v>
      </c>
      <c r="Q21" s="281">
        <v>0.3</v>
      </c>
      <c r="R21" s="280">
        <v>1791.681</v>
      </c>
      <c r="S21" s="281">
        <v>0.3</v>
      </c>
      <c r="T21" s="280">
        <v>2388.9080000000004</v>
      </c>
      <c r="U21" s="281">
        <v>0.4</v>
      </c>
      <c r="V21" s="280">
        <v>0</v>
      </c>
      <c r="W21" s="281"/>
      <c r="X21" s="365">
        <v>1</v>
      </c>
      <c r="Z21" s="1"/>
      <c r="AB21" s="1"/>
    </row>
    <row r="22" spans="1:28" x14ac:dyDescent="0.25">
      <c r="A22" s="342" t="s">
        <v>132</v>
      </c>
      <c r="B22" s="791" t="s">
        <v>672</v>
      </c>
      <c r="C22" s="792"/>
      <c r="D22" s="278">
        <v>3.637193268170022E-2</v>
      </c>
      <c r="E22" s="279">
        <v>11565.27</v>
      </c>
      <c r="F22" s="280">
        <v>0</v>
      </c>
      <c r="G22" s="281"/>
      <c r="H22" s="280">
        <v>0</v>
      </c>
      <c r="I22" s="281"/>
      <c r="J22" s="280">
        <v>0</v>
      </c>
      <c r="K22" s="281"/>
      <c r="L22" s="280">
        <v>1156.527</v>
      </c>
      <c r="M22" s="281">
        <v>0.1</v>
      </c>
      <c r="N22" s="280">
        <v>3469.5810000000001</v>
      </c>
      <c r="O22" s="281">
        <v>0.3</v>
      </c>
      <c r="P22" s="280">
        <v>3469.5810000000001</v>
      </c>
      <c r="Q22" s="281">
        <v>0.3</v>
      </c>
      <c r="R22" s="280">
        <v>3469.5810000000001</v>
      </c>
      <c r="S22" s="281">
        <v>0.3</v>
      </c>
      <c r="T22" s="280">
        <v>0</v>
      </c>
      <c r="U22" s="281"/>
      <c r="V22" s="280">
        <v>0</v>
      </c>
      <c r="W22" s="281"/>
      <c r="X22" s="365">
        <v>1</v>
      </c>
      <c r="Z22" s="1"/>
      <c r="AB22" s="1"/>
    </row>
    <row r="23" spans="1:28" x14ac:dyDescent="0.25">
      <c r="A23" s="342" t="s">
        <v>134</v>
      </c>
      <c r="B23" s="791" t="s">
        <v>834</v>
      </c>
      <c r="C23" s="792"/>
      <c r="D23" s="278">
        <v>2.1639489568244893E-2</v>
      </c>
      <c r="E23" s="279">
        <v>6880.76</v>
      </c>
      <c r="F23" s="280">
        <v>0</v>
      </c>
      <c r="G23" s="281"/>
      <c r="H23" s="280">
        <v>0</v>
      </c>
      <c r="I23" s="281"/>
      <c r="J23" s="280">
        <v>0</v>
      </c>
      <c r="K23" s="281"/>
      <c r="L23" s="280">
        <v>0</v>
      </c>
      <c r="M23" s="281"/>
      <c r="N23" s="280">
        <v>0</v>
      </c>
      <c r="O23" s="281"/>
      <c r="P23" s="280">
        <v>0</v>
      </c>
      <c r="Q23" s="281"/>
      <c r="R23" s="280">
        <v>0</v>
      </c>
      <c r="S23" s="281"/>
      <c r="T23" s="280">
        <v>3440.38</v>
      </c>
      <c r="U23" s="281">
        <v>0.5</v>
      </c>
      <c r="V23" s="280">
        <v>3440.38</v>
      </c>
      <c r="W23" s="281">
        <v>0.5</v>
      </c>
      <c r="X23" s="365">
        <v>1</v>
      </c>
      <c r="Z23" s="1"/>
      <c r="AB23" s="1"/>
    </row>
    <row r="24" spans="1:28" ht="22.5" customHeight="1" x14ac:dyDescent="0.25">
      <c r="A24" s="342" t="s">
        <v>135</v>
      </c>
      <c r="B24" s="791" t="s">
        <v>133</v>
      </c>
      <c r="C24" s="792"/>
      <c r="D24" s="278">
        <v>3.0549823226784668E-3</v>
      </c>
      <c r="E24" s="279">
        <v>971.39999999999986</v>
      </c>
      <c r="F24" s="280">
        <v>0</v>
      </c>
      <c r="G24" s="281"/>
      <c r="H24" s="280">
        <v>0</v>
      </c>
      <c r="I24" s="281"/>
      <c r="J24" s="280">
        <v>0</v>
      </c>
      <c r="K24" s="281"/>
      <c r="L24" s="280">
        <v>0</v>
      </c>
      <c r="M24" s="281"/>
      <c r="N24" s="280">
        <v>0</v>
      </c>
      <c r="O24" s="281"/>
      <c r="P24" s="280">
        <v>0</v>
      </c>
      <c r="Q24" s="281"/>
      <c r="R24" s="280">
        <v>0</v>
      </c>
      <c r="S24" s="281"/>
      <c r="T24" s="280">
        <v>0</v>
      </c>
      <c r="U24" s="281"/>
      <c r="V24" s="280">
        <v>971.39999999999986</v>
      </c>
      <c r="W24" s="281">
        <v>1</v>
      </c>
      <c r="X24" s="365">
        <v>1</v>
      </c>
      <c r="Z24" s="353"/>
      <c r="AB24" s="1"/>
    </row>
    <row r="25" spans="1:28" x14ac:dyDescent="0.25">
      <c r="A25" s="342" t="s">
        <v>154</v>
      </c>
      <c r="B25" s="791" t="s">
        <v>137</v>
      </c>
      <c r="C25" s="792"/>
      <c r="D25" s="278">
        <v>2.0866812394208581E-2</v>
      </c>
      <c r="E25" s="279">
        <v>6635.07</v>
      </c>
      <c r="F25" s="280">
        <v>0</v>
      </c>
      <c r="G25" s="281"/>
      <c r="H25" s="280">
        <v>0</v>
      </c>
      <c r="I25" s="281"/>
      <c r="J25" s="280">
        <v>0</v>
      </c>
      <c r="K25" s="281"/>
      <c r="L25" s="280">
        <v>0</v>
      </c>
      <c r="M25" s="281"/>
      <c r="N25" s="280">
        <v>0</v>
      </c>
      <c r="O25" s="281"/>
      <c r="P25" s="280">
        <v>0</v>
      </c>
      <c r="Q25" s="281"/>
      <c r="R25" s="280">
        <v>1990.5209999999997</v>
      </c>
      <c r="S25" s="281">
        <v>0.3</v>
      </c>
      <c r="T25" s="280">
        <v>1990.5209999999997</v>
      </c>
      <c r="U25" s="281">
        <v>0.3</v>
      </c>
      <c r="V25" s="280">
        <v>2654.0280000000002</v>
      </c>
      <c r="W25" s="281">
        <v>0.4</v>
      </c>
      <c r="X25" s="365">
        <v>1</v>
      </c>
      <c r="Z25" s="1"/>
      <c r="AB25" s="1"/>
    </row>
    <row r="26" spans="1:28" x14ac:dyDescent="0.25">
      <c r="A26" s="342" t="s">
        <v>160</v>
      </c>
      <c r="B26" s="791" t="s">
        <v>828</v>
      </c>
      <c r="C26" s="792"/>
      <c r="D26" s="278">
        <v>2.6800755461842316E-3</v>
      </c>
      <c r="E26" s="279">
        <v>852.19</v>
      </c>
      <c r="F26" s="280">
        <v>0</v>
      </c>
      <c r="G26" s="281"/>
      <c r="H26" s="280">
        <v>0</v>
      </c>
      <c r="I26" s="281"/>
      <c r="J26" s="280">
        <v>0</v>
      </c>
      <c r="K26" s="281"/>
      <c r="L26" s="280">
        <v>0</v>
      </c>
      <c r="M26" s="281"/>
      <c r="N26" s="280">
        <v>0</v>
      </c>
      <c r="O26" s="281"/>
      <c r="P26" s="280">
        <v>0</v>
      </c>
      <c r="Q26" s="281"/>
      <c r="R26" s="280">
        <v>0</v>
      </c>
      <c r="S26" s="281"/>
      <c r="T26" s="280">
        <v>426.09499999999997</v>
      </c>
      <c r="U26" s="281">
        <v>0.5</v>
      </c>
      <c r="V26" s="280">
        <v>426.09499999999997</v>
      </c>
      <c r="W26" s="281">
        <v>0.5</v>
      </c>
      <c r="X26" s="365">
        <v>1</v>
      </c>
      <c r="Z26" s="1"/>
      <c r="AB26" s="1"/>
    </row>
    <row r="27" spans="1:28" x14ac:dyDescent="0.25">
      <c r="A27" s="342" t="s">
        <v>162</v>
      </c>
      <c r="B27" s="791" t="s">
        <v>136</v>
      </c>
      <c r="C27" s="792"/>
      <c r="D27" s="278">
        <v>6.7470388465815809E-2</v>
      </c>
      <c r="E27" s="279">
        <v>21453.719999999998</v>
      </c>
      <c r="F27" s="280">
        <v>0</v>
      </c>
      <c r="G27" s="281"/>
      <c r="H27" s="280">
        <v>0</v>
      </c>
      <c r="I27" s="281"/>
      <c r="J27" s="280">
        <v>0</v>
      </c>
      <c r="K27" s="281"/>
      <c r="L27" s="280">
        <v>0</v>
      </c>
      <c r="M27" s="281"/>
      <c r="N27" s="280">
        <v>0</v>
      </c>
      <c r="O27" s="281"/>
      <c r="P27" s="280">
        <v>0</v>
      </c>
      <c r="Q27" s="281"/>
      <c r="R27" s="280">
        <v>0</v>
      </c>
      <c r="S27" s="281"/>
      <c r="T27" s="280">
        <v>0</v>
      </c>
      <c r="U27" s="281"/>
      <c r="V27" s="280">
        <v>21453.719999999998</v>
      </c>
      <c r="W27" s="281">
        <v>1</v>
      </c>
      <c r="X27" s="365">
        <v>1</v>
      </c>
      <c r="Z27" s="1"/>
      <c r="AB27" s="1"/>
    </row>
    <row r="28" spans="1:28" ht="15" customHeight="1" x14ac:dyDescent="0.25">
      <c r="A28" s="342" t="s">
        <v>164</v>
      </c>
      <c r="B28" s="791" t="s">
        <v>144</v>
      </c>
      <c r="C28" s="792"/>
      <c r="D28" s="278">
        <v>3.519953525523193E-2</v>
      </c>
      <c r="E28" s="279">
        <v>11192.480000000001</v>
      </c>
      <c r="F28" s="280">
        <v>1678.8720000000001</v>
      </c>
      <c r="G28" s="281">
        <v>0.15</v>
      </c>
      <c r="H28" s="280">
        <v>1678.8720000000001</v>
      </c>
      <c r="I28" s="281">
        <v>0.15</v>
      </c>
      <c r="J28" s="280">
        <v>1678.8720000000001</v>
      </c>
      <c r="K28" s="281">
        <v>0.15</v>
      </c>
      <c r="L28" s="280">
        <v>1678.8720000000001</v>
      </c>
      <c r="M28" s="281">
        <v>0.15</v>
      </c>
      <c r="N28" s="280">
        <v>1119.2480000000003</v>
      </c>
      <c r="O28" s="281">
        <v>0.1</v>
      </c>
      <c r="P28" s="280">
        <v>1119.2480000000003</v>
      </c>
      <c r="Q28" s="281">
        <v>0.1</v>
      </c>
      <c r="R28" s="280">
        <v>1119.2480000000003</v>
      </c>
      <c r="S28" s="281">
        <v>0.1</v>
      </c>
      <c r="T28" s="280">
        <v>0</v>
      </c>
      <c r="U28" s="281"/>
      <c r="V28" s="280">
        <v>1119.2480000000003</v>
      </c>
      <c r="W28" s="281">
        <v>0.1</v>
      </c>
      <c r="X28" s="365">
        <v>0.99999999999999989</v>
      </c>
      <c r="Z28" s="1"/>
      <c r="AB28" s="1"/>
    </row>
    <row r="29" spans="1:28" x14ac:dyDescent="0.25">
      <c r="A29" s="342" t="s">
        <v>611</v>
      </c>
      <c r="B29" s="791" t="s">
        <v>143</v>
      </c>
      <c r="C29" s="792"/>
      <c r="D29" s="278">
        <v>1.5654504331476843E-3</v>
      </c>
      <c r="E29" s="279">
        <v>497.77</v>
      </c>
      <c r="F29" s="280">
        <v>0</v>
      </c>
      <c r="G29" s="281"/>
      <c r="H29" s="280">
        <v>0</v>
      </c>
      <c r="I29" s="281"/>
      <c r="J29" s="280">
        <v>0</v>
      </c>
      <c r="K29" s="281"/>
      <c r="L29" s="280">
        <v>0</v>
      </c>
      <c r="M29" s="281"/>
      <c r="N29" s="280">
        <v>0</v>
      </c>
      <c r="O29" s="281"/>
      <c r="P29" s="280">
        <v>0</v>
      </c>
      <c r="Q29" s="281"/>
      <c r="R29" s="280">
        <v>0</v>
      </c>
      <c r="S29" s="281"/>
      <c r="T29" s="280">
        <v>0</v>
      </c>
      <c r="U29" s="281"/>
      <c r="V29" s="280">
        <v>497.77</v>
      </c>
      <c r="W29" s="281">
        <v>1</v>
      </c>
      <c r="X29" s="365">
        <v>1</v>
      </c>
      <c r="Z29" s="1"/>
      <c r="AB29" s="1"/>
    </row>
    <row r="30" spans="1:28" x14ac:dyDescent="0.25">
      <c r="A30" s="297"/>
      <c r="B30" s="282"/>
      <c r="C30" s="282"/>
      <c r="D30" s="283">
        <v>1</v>
      </c>
      <c r="E30" s="284">
        <v>317972.37999999995</v>
      </c>
      <c r="F30" s="285"/>
      <c r="G30" s="286"/>
      <c r="H30" s="285"/>
      <c r="I30" s="286"/>
      <c r="J30" s="287"/>
      <c r="K30" s="288"/>
      <c r="L30" s="287"/>
      <c r="M30" s="288"/>
      <c r="N30" s="288"/>
      <c r="O30" s="288"/>
      <c r="P30" s="288"/>
      <c r="Q30" s="288"/>
      <c r="R30" s="288"/>
      <c r="S30" s="288"/>
      <c r="T30" s="289"/>
      <c r="U30" s="290"/>
      <c r="V30" s="289"/>
      <c r="W30" s="290"/>
      <c r="X30" s="366"/>
      <c r="Z30" s="1"/>
      <c r="AB30" s="1"/>
    </row>
    <row r="31" spans="1:28" s="291" customFormat="1" ht="12.75" x14ac:dyDescent="0.2">
      <c r="A31" s="352"/>
      <c r="B31" s="793" t="s">
        <v>8</v>
      </c>
      <c r="C31" s="793"/>
      <c r="D31" s="793"/>
      <c r="E31" s="794"/>
      <c r="F31" s="357">
        <v>33363.611999999994</v>
      </c>
      <c r="G31" s="358">
        <v>0.10492613226343747</v>
      </c>
      <c r="H31" s="354">
        <v>46287.942999999999</v>
      </c>
      <c r="I31" s="358">
        <v>0.14557221290729719</v>
      </c>
      <c r="J31" s="354">
        <v>32504.753499999999</v>
      </c>
      <c r="K31" s="358">
        <v>0.10222508476994135</v>
      </c>
      <c r="L31" s="354">
        <v>42436.502500000002</v>
      </c>
      <c r="M31" s="358">
        <v>0.13345971275869939</v>
      </c>
      <c r="N31" s="354">
        <v>33631.249499999998</v>
      </c>
      <c r="O31" s="358">
        <v>0.10576783272811306</v>
      </c>
      <c r="P31" s="354">
        <v>49697.596499999992</v>
      </c>
      <c r="Q31" s="358">
        <v>0.15629532508452465</v>
      </c>
      <c r="R31" s="354">
        <v>31323.190499999997</v>
      </c>
      <c r="S31" s="358">
        <v>9.8509155103345777E-2</v>
      </c>
      <c r="T31" s="357">
        <v>15173.349500000002</v>
      </c>
      <c r="U31" s="358">
        <v>4.7719080191807872E-2</v>
      </c>
      <c r="V31" s="354">
        <v>33554.182999999997</v>
      </c>
      <c r="W31" s="358">
        <v>0.10552546419283336</v>
      </c>
      <c r="X31" s="367"/>
    </row>
    <row r="32" spans="1:28" s="291" customFormat="1" ht="12.75" x14ac:dyDescent="0.2">
      <c r="A32" s="332"/>
      <c r="B32" s="814" t="s">
        <v>9</v>
      </c>
      <c r="C32" s="815"/>
      <c r="D32" s="815"/>
      <c r="E32" s="816"/>
      <c r="F32" s="356">
        <v>33363.611999999994</v>
      </c>
      <c r="G32" s="359">
        <v>0.10492613226343747</v>
      </c>
      <c r="H32" s="356">
        <v>79651.554999999993</v>
      </c>
      <c r="I32" s="359">
        <v>0.25049834517073466</v>
      </c>
      <c r="J32" s="356">
        <v>112156.30849999998</v>
      </c>
      <c r="K32" s="359">
        <v>0.35272342994067601</v>
      </c>
      <c r="L32" s="356">
        <v>154592.81099999999</v>
      </c>
      <c r="M32" s="359">
        <v>0.4861831426993754</v>
      </c>
      <c r="N32" s="356">
        <v>188224.06049999999</v>
      </c>
      <c r="O32" s="359">
        <v>0.59195097542748842</v>
      </c>
      <c r="P32" s="356">
        <v>237921.65699999998</v>
      </c>
      <c r="Q32" s="359">
        <v>0.74824630051201302</v>
      </c>
      <c r="R32" s="356">
        <v>269244.84749999997</v>
      </c>
      <c r="S32" s="359">
        <v>0.84675545561535881</v>
      </c>
      <c r="T32" s="356">
        <v>284418.19699999999</v>
      </c>
      <c r="U32" s="359">
        <v>0.89447453580716663</v>
      </c>
      <c r="V32" s="355">
        <v>317972.38</v>
      </c>
      <c r="W32" s="359">
        <v>1</v>
      </c>
      <c r="X32" s="366"/>
    </row>
  </sheetData>
  <mergeCells count="43">
    <mergeCell ref="B26:C26"/>
    <mergeCell ref="B32:E32"/>
    <mergeCell ref="B27:C27"/>
    <mergeCell ref="B28:C28"/>
    <mergeCell ref="B29:C29"/>
    <mergeCell ref="P9:Q9"/>
    <mergeCell ref="R9:S9"/>
    <mergeCell ref="N9:O9"/>
    <mergeCell ref="D9:D10"/>
    <mergeCell ref="E9:E10"/>
    <mergeCell ref="L9:M9"/>
    <mergeCell ref="C1:X1"/>
    <mergeCell ref="C2:X2"/>
    <mergeCell ref="C3:X3"/>
    <mergeCell ref="A4:X4"/>
    <mergeCell ref="B9:C10"/>
    <mergeCell ref="V7:X8"/>
    <mergeCell ref="B5:U5"/>
    <mergeCell ref="B6:U6"/>
    <mergeCell ref="B7:U7"/>
    <mergeCell ref="B8:U8"/>
    <mergeCell ref="H9:I9"/>
    <mergeCell ref="J9:K9"/>
    <mergeCell ref="V9:W9"/>
    <mergeCell ref="A9:A10"/>
    <mergeCell ref="F9:G9"/>
    <mergeCell ref="T9:U9"/>
    <mergeCell ref="B21:C21"/>
    <mergeCell ref="B11:C11"/>
    <mergeCell ref="B12:C12"/>
    <mergeCell ref="B31:E31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</mergeCells>
  <phoneticPr fontId="2" type="noConversion"/>
  <conditionalFormatting sqref="G11:G29 I11:I29 K11:K29 M11:M29 O11:O29 Q11:Q29 S11:S29 U11:U29 W11:W29">
    <cfRule type="expression" dxfId="0" priority="20">
      <formula>G11&lt;&gt;0</formula>
    </cfRule>
  </conditionalFormatting>
  <printOptions horizontalCentered="1"/>
  <pageMargins left="3.937007874015748E-2" right="3.937007874015748E-2" top="0.35433070866141736" bottom="0.55118110236220474" header="0.31496062992125984" footer="0.31496062992125984"/>
  <pageSetup paperSize="9" scale="44" fitToHeight="0" orientation="landscape" horizontalDpi="4294967292" verticalDpi="300" r:id="rId1"/>
  <headerFooter>
    <oddFooter>Página 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79F0D3-3D7A-4AC8-B901-CBB2FEF982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53</vt:i4>
      </vt:variant>
    </vt:vector>
  </HeadingPairs>
  <TitlesOfParts>
    <vt:vector size="65" baseType="lpstr">
      <vt:lpstr>IMAGENS</vt:lpstr>
      <vt:lpstr>REFERENCIA</vt:lpstr>
      <vt:lpstr>DADOS</vt:lpstr>
      <vt:lpstr>RELEVÂNCIA</vt:lpstr>
      <vt:lpstr>ORÇAMENTO_DES</vt:lpstr>
      <vt:lpstr>BANCO DADOS ARQ</vt:lpstr>
      <vt:lpstr>MEMORIA DE CALCULO AT</vt:lpstr>
      <vt:lpstr>BANCO DADOS INC</vt:lpstr>
      <vt:lpstr>COMPOSIÇÃO</vt:lpstr>
      <vt:lpstr>COTAÇÕES</vt:lpstr>
      <vt:lpstr>BDI </vt:lpstr>
      <vt:lpstr>CRONOGRAMA</vt:lpstr>
      <vt:lpstr>'BANCO DADOS ARQ'!_000____VERGA_PORTA_GERAL</vt:lpstr>
      <vt:lpstr>'BANCO DADOS ARQ'!_000___TABELA_DE_AMBIENTES_GERAL</vt:lpstr>
      <vt:lpstr>'BANCO DADOS ARQ'!_000___VERGA_CONTRAVERGA_JANELAS_GERAL</vt:lpstr>
      <vt:lpstr>'BANCO DADOS ARQ'!_003___JANELAS</vt:lpstr>
      <vt:lpstr>'BANCO DADOS ARQ'!_003___PEITORIL_DE_GRANITO_PARA_JANELAS</vt:lpstr>
      <vt:lpstr>'BANCO DADOS ARQ'!_003___PORTAS</vt:lpstr>
      <vt:lpstr>'BANCO DADOS ARQ'!_004___CHAPISCO_TETO</vt:lpstr>
      <vt:lpstr>'BANCO DADOS ARQ'!_004___COBERTURA</vt:lpstr>
      <vt:lpstr>'BANCO DADOS ARQ'!_004___CUMEEIRA_EM_FIBROCIMENTO</vt:lpstr>
      <vt:lpstr>'BANCO DADOS ARQ'!_004___FORRO_DRYWALL</vt:lpstr>
      <vt:lpstr>'BANCO DADOS ARQ'!_004___GRADIL</vt:lpstr>
      <vt:lpstr>'BANCO DADOS ARQ'!_004___GUARDA_CORPO_E_CORRIMÃO</vt:lpstr>
      <vt:lpstr>'BANCO DADOS ARQ'!_004___INSTALAÇÃO_DE_AZULEJO___H___1_80M___TOTAL</vt:lpstr>
      <vt:lpstr>'BANCO DADOS ARQ'!_004___RODAMEIO</vt:lpstr>
      <vt:lpstr>'BANCO DADOS ARQ'!_004___RUFO_DE_ENCOSTO_EM_AÇO_GALVANIZADO</vt:lpstr>
      <vt:lpstr>'BANCO DADOS ARQ'!_004___RUFO_PINGADEIRA__EM_AÇO_GALVANIZADO</vt:lpstr>
      <vt:lpstr>'BANCO DADOS ARQ'!_004___TABELA_DE_CALHA</vt:lpstr>
      <vt:lpstr>'BANCO DADOS ARQ'!_004___TESOURA</vt:lpstr>
      <vt:lpstr>'BANCO DADOS ARQ'!_005____PISO_GRANILITE</vt:lpstr>
      <vt:lpstr>'BANCO DADOS ARQ'!_005___PISO_EM_CONCRETO_POLIDO</vt:lpstr>
      <vt:lpstr>'BANCO DADOS ARQ'!_005___RODAPÉ_GRANILITE</vt:lpstr>
      <vt:lpstr>'BANCO DADOS ARQ'!_005___URBANIZAÇÃO</vt:lpstr>
      <vt:lpstr>'BANCO DADOS ARQ'!_006___ACESSÓRIOS_ESPECIAIS</vt:lpstr>
      <vt:lpstr>'BANCO DADOS ARQ'!_006___TABELA_DE_LOUÇAS_3</vt:lpstr>
      <vt:lpstr>'BANCO DADOS ARQ'!_007___PINTURA_ACRÍLICA_EM_TETO</vt:lpstr>
      <vt:lpstr>'BANCO DADOS ARQ'!_007___PINTURA_ACRÍLICA_INTERNA_EM_PAREDES</vt:lpstr>
      <vt:lpstr>'BANCO DADOS ARQ'!_007___PINTURA_ESMALTE_EM_SUPERFÍCIE_METÁLICA___JANELA</vt:lpstr>
      <vt:lpstr>'BANCO DADOS ARQ'!_007___PINTURA_ESMALTE_EM_SUPERFÍCIE_METÁLICA___JANELA_2</vt:lpstr>
      <vt:lpstr>'BANCO DADOS ARQ'!_007___PINTURA_ESMALTE_EM_SUPERFÍCIE_METÁLICA___PORTAS_1</vt:lpstr>
      <vt:lpstr>'BANCO DADOS ARQ'!_007___PINTURA_ESMALTE_SINTÉTICO_EM_MADEIRA___PORTAS_1</vt:lpstr>
      <vt:lpstr>AMBIENTES</vt:lpstr>
      <vt:lpstr>'BANCO DADOS ARQ'!Area_de_impressao</vt:lpstr>
      <vt:lpstr>'BDI '!Area_de_impressao</vt:lpstr>
      <vt:lpstr>COMPOSIÇÃO!Area_de_impressao</vt:lpstr>
      <vt:lpstr>COTAÇÕES!Area_de_impressao</vt:lpstr>
      <vt:lpstr>CRONOGRAMA!Area_de_impressao</vt:lpstr>
      <vt:lpstr>'MEMORIA DE CALCULO AT'!Area_de_impressao</vt:lpstr>
      <vt:lpstr>ORÇAMENTO_DES!Area_de_impressao</vt:lpstr>
      <vt:lpstr>RELEVÂNCIA!Area_de_impressao</vt:lpstr>
      <vt:lpstr>RELEVÂNCIA!ORÇAMENTO</vt:lpstr>
      <vt:lpstr>ORÇAMENTO</vt:lpstr>
      <vt:lpstr>PAREDES</vt:lpstr>
      <vt:lpstr>PROC</vt:lpstr>
      <vt:lpstr>'BANCO DADOS INC'!PSCIP___MEMORIAL_DE_CALCULO____22___CONEXÕES_DE_TUBO_GÁS</vt:lpstr>
      <vt:lpstr>'BANCO DADOS INC'!PSCIP___MEMORIAL_DE_CALCULO____22___CONEXÕES_DE_TUBO_HIDRANTE</vt:lpstr>
      <vt:lpstr>'BANCO DADOS INC'!PSCIP___MEMORIAL_DE_CALCULO____22___DISPOSITIVOS_DE_INCÊNDIO.</vt:lpstr>
      <vt:lpstr>'BANCO DADOS INC'!PSCIP___MEMORIAL_DE_CALCULO____22___EXTINTOR_DE_INCÊNDIO</vt:lpstr>
      <vt:lpstr>'BANCO DADOS INC'!PSCIP___MEMORIAL_DE_CALCULO____ACESSÓRIOS_TUBOS_HIDRANTE</vt:lpstr>
      <vt:lpstr>'BANCO DADOS INC'!PSCIP___MEMORIAL_DE_CALCULO____COMPRIMENTO_DE_TUBOS</vt:lpstr>
      <vt:lpstr>'BANCO DADOS INC'!PSCIP___MEMORIAL_DE_CALCULO___22______PLACAS_DE_SINALIZAÇÃO</vt:lpstr>
      <vt:lpstr>'BANCO DADOS INC'!PSCIP___MEMORIAL_DE_CALCULO___22_____ORÇAMENTO___ILUMINAÇÃO_DE_EMERGÊNCIA</vt:lpstr>
      <vt:lpstr>ORÇAMENTO_DES!Titulos_de_impressao</vt:lpstr>
      <vt:lpstr>RELEVÂNCIA!Titulos_de_impressao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WX UserPrime</cp:lastModifiedBy>
  <cp:lastPrinted>2024-04-08T20:04:01Z</cp:lastPrinted>
  <dcterms:created xsi:type="dcterms:W3CDTF">2016-12-08T00:50:18Z</dcterms:created>
  <dcterms:modified xsi:type="dcterms:W3CDTF">2024-04-19T13:34:21Z</dcterms:modified>
</cp:coreProperties>
</file>